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EMIS REPORTS\AEC 2016 FINAL\"/>
    </mc:Choice>
  </mc:AlternateContent>
  <bookViews>
    <workbookView xWindow="0" yWindow="0" windowWidth="16170" windowHeight="6135" firstSheet="6" activeTab="6"/>
  </bookViews>
  <sheets>
    <sheet name="PPXLOpen" sheetId="12" state="veryHidden" r:id="rId1"/>
    <sheet name="PPXLSaveData0" sheetId="23" state="veryHidden" r:id="rId2"/>
    <sheet name="PPXLSaveData1" sheetId="24" state="veryHidden" r:id="rId3"/>
    <sheet name="PPXLSaveData2" sheetId="25" state="veryHidden" r:id="rId4"/>
    <sheet name="PPXLSaveData3" sheetId="26" state="veryHidden" r:id="rId5"/>
    <sheet name="PPXLSaveData4" sheetId="27" state="veryHidden" r:id="rId6"/>
    <sheet name="Table" sheetId="4" r:id="rId7"/>
    <sheet name="PPXLFunctions" sheetId="5" state="veryHidden" r:id="rId8"/>
    <sheet name="teachers" sheetId="6" r:id="rId9"/>
    <sheet name="Checks" sheetId="1" r:id="rId10"/>
    <sheet name="Sheet1" sheetId="28" r:id="rId11"/>
  </sheets>
  <definedNames>
    <definedName name="_xlnm._FilterDatabase" localSheetId="10" hidden="1">Sheet1!$A$2:$M$16</definedName>
    <definedName name="_xlnm.Print_Area" localSheetId="6">Table!$A$1:$N$35</definedName>
  </definedNames>
  <calcPr calcId="162913"/>
</workbook>
</file>

<file path=xl/calcChain.xml><?xml version="1.0" encoding="utf-8"?>
<calcChain xmlns="http://schemas.openxmlformats.org/spreadsheetml/2006/main">
  <c r="B8" i="4" l="1"/>
  <c r="C8" i="4"/>
  <c r="D8" i="4"/>
  <c r="E8" i="4"/>
  <c r="F8" i="4"/>
  <c r="H8" i="4"/>
  <c r="I8" i="4"/>
  <c r="J8" i="4"/>
  <c r="J39" i="4" s="1"/>
  <c r="K8" i="4"/>
  <c r="L8" i="4"/>
  <c r="L39" i="4" s="1"/>
  <c r="B9" i="4"/>
  <c r="C9" i="4"/>
  <c r="O9" i="4" s="1"/>
  <c r="D9" i="4"/>
  <c r="E9" i="4"/>
  <c r="F9" i="4"/>
  <c r="G9" i="4"/>
  <c r="H9" i="4"/>
  <c r="I9" i="4"/>
  <c r="J9" i="4"/>
  <c r="K9" i="4"/>
  <c r="S9" i="4" s="1"/>
  <c r="L9" i="4"/>
  <c r="B10" i="4"/>
  <c r="Q10" i="4" s="1"/>
  <c r="C10" i="4"/>
  <c r="D10" i="4"/>
  <c r="E10" i="4"/>
  <c r="F10" i="4"/>
  <c r="S10" i="4" s="1"/>
  <c r="G10" i="4"/>
  <c r="H10" i="4"/>
  <c r="I10" i="4"/>
  <c r="J10" i="4"/>
  <c r="K10" i="4"/>
  <c r="L10" i="4"/>
  <c r="B11" i="4"/>
  <c r="C11" i="4"/>
  <c r="D11" i="4"/>
  <c r="E11" i="4"/>
  <c r="F11" i="4"/>
  <c r="G11" i="4"/>
  <c r="T11" i="4" s="1"/>
  <c r="H11" i="4"/>
  <c r="I11" i="4"/>
  <c r="J11" i="4"/>
  <c r="K11" i="4"/>
  <c r="L11" i="4"/>
  <c r="B12" i="4"/>
  <c r="P12" i="4" s="1"/>
  <c r="C12" i="4"/>
  <c r="D12" i="4"/>
  <c r="E12" i="4"/>
  <c r="F12" i="4"/>
  <c r="S12" i="4" s="1"/>
  <c r="G12" i="4"/>
  <c r="H12" i="4"/>
  <c r="I12" i="4"/>
  <c r="J12" i="4"/>
  <c r="R12" i="4" s="1"/>
  <c r="K12" i="4"/>
  <c r="L12" i="4"/>
  <c r="B13" i="4"/>
  <c r="C13" i="4"/>
  <c r="D13" i="4"/>
  <c r="E13" i="4"/>
  <c r="F13" i="4"/>
  <c r="G13" i="4"/>
  <c r="H13" i="4"/>
  <c r="I13" i="4"/>
  <c r="Q13" i="4" s="1"/>
  <c r="J13" i="4"/>
  <c r="K13" i="4"/>
  <c r="L13" i="4"/>
  <c r="B14" i="4"/>
  <c r="I43" i="4" s="1"/>
  <c r="C14" i="4"/>
  <c r="D14" i="4"/>
  <c r="E14" i="4"/>
  <c r="F14" i="4"/>
  <c r="G14" i="4"/>
  <c r="H14" i="4"/>
  <c r="I14" i="4"/>
  <c r="J14" i="4"/>
  <c r="K14" i="4"/>
  <c r="L14" i="4"/>
  <c r="B15" i="4"/>
  <c r="C15" i="4"/>
  <c r="D15" i="4"/>
  <c r="E15" i="4"/>
  <c r="P15" i="4" s="1"/>
  <c r="F15" i="4"/>
  <c r="G15" i="4"/>
  <c r="H15" i="4"/>
  <c r="I15" i="4"/>
  <c r="J15" i="4"/>
  <c r="K15" i="4"/>
  <c r="L15" i="4"/>
  <c r="B16" i="4"/>
  <c r="Q17" i="4" s="1"/>
  <c r="C16" i="4"/>
  <c r="D16" i="4"/>
  <c r="E16" i="4"/>
  <c r="F16" i="4"/>
  <c r="S17" i="4" s="1"/>
  <c r="G16" i="4"/>
  <c r="H16" i="4"/>
  <c r="I16" i="4"/>
  <c r="J16" i="4"/>
  <c r="K16" i="4"/>
  <c r="L16" i="4"/>
  <c r="B17" i="4"/>
  <c r="C17" i="4"/>
  <c r="D17" i="4"/>
  <c r="E17" i="4"/>
  <c r="R18" i="4" s="1"/>
  <c r="F17" i="4"/>
  <c r="G17" i="4"/>
  <c r="H17" i="4"/>
  <c r="I17" i="4"/>
  <c r="J17" i="4"/>
  <c r="K17" i="4"/>
  <c r="L17" i="4"/>
  <c r="B18" i="4"/>
  <c r="C18" i="4"/>
  <c r="D18" i="4"/>
  <c r="E18" i="4"/>
  <c r="F18" i="4"/>
  <c r="G18" i="4"/>
  <c r="H18" i="4"/>
  <c r="I18" i="4"/>
  <c r="J18" i="4"/>
  <c r="K18" i="4"/>
  <c r="L18" i="4"/>
  <c r="B19" i="4"/>
  <c r="C19" i="4"/>
  <c r="O21" i="4" s="1"/>
  <c r="D19" i="4"/>
  <c r="E19" i="4"/>
  <c r="F19" i="4"/>
  <c r="G19" i="4"/>
  <c r="T21" i="4" s="1"/>
  <c r="H19" i="4"/>
  <c r="I19" i="4"/>
  <c r="I45" i="4" s="1"/>
  <c r="J19" i="4"/>
  <c r="J45" i="4" s="1"/>
  <c r="K19" i="4"/>
  <c r="K45" i="4" s="1"/>
  <c r="L19" i="4"/>
  <c r="B20" i="4"/>
  <c r="C20" i="4"/>
  <c r="D20" i="4"/>
  <c r="E20" i="4"/>
  <c r="F20" i="4"/>
  <c r="G20" i="4"/>
  <c r="H20" i="4"/>
  <c r="I20" i="4"/>
  <c r="J20" i="4"/>
  <c r="K20" i="4"/>
  <c r="L20" i="4"/>
  <c r="C7" i="4"/>
  <c r="D7" i="4"/>
  <c r="D5" i="4" s="1"/>
  <c r="E7" i="4"/>
  <c r="F7" i="4"/>
  <c r="F5" i="4" s="1"/>
  <c r="G7" i="4"/>
  <c r="H7" i="4"/>
  <c r="H5" i="4" s="1"/>
  <c r="I7" i="4"/>
  <c r="J7" i="4"/>
  <c r="J38" i="4" s="1"/>
  <c r="K7" i="4"/>
  <c r="K38" i="4" s="1"/>
  <c r="L7" i="4"/>
  <c r="B7" i="4"/>
  <c r="G13" i="1"/>
  <c r="F6" i="1"/>
  <c r="F17" i="1"/>
  <c r="E6" i="1"/>
  <c r="E7" i="1"/>
  <c r="E10" i="1"/>
  <c r="E11" i="1"/>
  <c r="E15" i="1"/>
  <c r="E16" i="1"/>
  <c r="E5" i="1"/>
  <c r="A4" i="1"/>
  <c r="A5" i="1"/>
  <c r="A6" i="1"/>
  <c r="A7" i="1"/>
  <c r="A8" i="1"/>
  <c r="A9" i="1"/>
  <c r="A10" i="1"/>
  <c r="A11" i="1"/>
  <c r="A12" i="1"/>
  <c r="A13" i="1"/>
  <c r="A14" i="1"/>
  <c r="A15" i="1"/>
  <c r="A16" i="1"/>
  <c r="A17" i="1"/>
  <c r="D5" i="1"/>
  <c r="G5" i="1"/>
  <c r="D6" i="1"/>
  <c r="G6" i="1"/>
  <c r="D7" i="1"/>
  <c r="F7" i="1"/>
  <c r="G7" i="1"/>
  <c r="E8" i="1"/>
  <c r="F8" i="1"/>
  <c r="G8" i="1"/>
  <c r="B9" i="1"/>
  <c r="E9" i="1"/>
  <c r="D9" i="1"/>
  <c r="B10" i="1"/>
  <c r="G10" i="1"/>
  <c r="C11" i="1"/>
  <c r="G11" i="1"/>
  <c r="B12" i="1"/>
  <c r="E12" i="1"/>
  <c r="G12" i="1"/>
  <c r="D13" i="1"/>
  <c r="E13" i="1"/>
  <c r="F13" i="1"/>
  <c r="D14" i="1"/>
  <c r="E14" i="1"/>
  <c r="F14" i="1"/>
  <c r="G14" i="1"/>
  <c r="D15" i="1"/>
  <c r="B15" i="1"/>
  <c r="F15" i="1"/>
  <c r="G15" i="1"/>
  <c r="B16" i="1"/>
  <c r="F16" i="1"/>
  <c r="G16" i="1"/>
  <c r="C16" i="1"/>
  <c r="B17" i="1"/>
  <c r="E17" i="1"/>
  <c r="D17" i="1"/>
  <c r="V5" i="4"/>
  <c r="W5" i="4"/>
  <c r="X5" i="4"/>
  <c r="U7" i="4"/>
  <c r="V7" i="4"/>
  <c r="W7" i="4"/>
  <c r="X7" i="4"/>
  <c r="U8" i="4"/>
  <c r="V8" i="4"/>
  <c r="W8" i="4"/>
  <c r="X8" i="4"/>
  <c r="U9" i="4"/>
  <c r="V9" i="4"/>
  <c r="W9" i="4"/>
  <c r="X9" i="4"/>
  <c r="T9" i="4" s="1"/>
  <c r="U10" i="4"/>
  <c r="V10" i="4"/>
  <c r="W10" i="4"/>
  <c r="X10" i="4"/>
  <c r="U11" i="4"/>
  <c r="V11" i="4"/>
  <c r="R11" i="4" s="1"/>
  <c r="W11" i="4"/>
  <c r="X11" i="4"/>
  <c r="O12" i="4"/>
  <c r="U12" i="4"/>
  <c r="V12" i="4"/>
  <c r="W12" i="4"/>
  <c r="X12" i="4"/>
  <c r="U13" i="4"/>
  <c r="V13" i="4"/>
  <c r="W13" i="4"/>
  <c r="X13" i="4"/>
  <c r="U14" i="4"/>
  <c r="V14" i="4"/>
  <c r="W14" i="4"/>
  <c r="X14" i="4"/>
  <c r="U16" i="4"/>
  <c r="V16" i="4"/>
  <c r="R16" i="4" s="1"/>
  <c r="W16" i="4"/>
  <c r="X16" i="4"/>
  <c r="U17" i="4"/>
  <c r="V17" i="4"/>
  <c r="W17" i="4"/>
  <c r="X17" i="4"/>
  <c r="U18" i="4"/>
  <c r="V18" i="4"/>
  <c r="W18" i="4"/>
  <c r="X18" i="4"/>
  <c r="U20" i="4"/>
  <c r="V20" i="4"/>
  <c r="W20" i="4"/>
  <c r="X20" i="4"/>
  <c r="P21" i="4"/>
  <c r="U21" i="4"/>
  <c r="V21" i="4"/>
  <c r="W21" i="4"/>
  <c r="X21" i="4"/>
  <c r="I36" i="4"/>
  <c r="J36" i="4"/>
  <c r="K36" i="4"/>
  <c r="L36" i="4"/>
  <c r="E37" i="4"/>
  <c r="F37" i="4"/>
  <c r="G37" i="4"/>
  <c r="A38" i="4"/>
  <c r="B38" i="4"/>
  <c r="C38" i="4"/>
  <c r="D38" i="4"/>
  <c r="E38" i="4"/>
  <c r="F38" i="4"/>
  <c r="G38" i="4"/>
  <c r="A39" i="4"/>
  <c r="B39" i="4"/>
  <c r="C39" i="4"/>
  <c r="D39" i="4"/>
  <c r="E39" i="4"/>
  <c r="F39" i="4"/>
  <c r="G39" i="4"/>
  <c r="A40" i="4"/>
  <c r="B40" i="4"/>
  <c r="C40" i="4"/>
  <c r="D40" i="4"/>
  <c r="E40" i="4"/>
  <c r="F40" i="4"/>
  <c r="G40" i="4"/>
  <c r="J40" i="4"/>
  <c r="K40" i="4"/>
  <c r="L40" i="4"/>
  <c r="A41" i="4"/>
  <c r="B41" i="4"/>
  <c r="C41" i="4"/>
  <c r="D41" i="4"/>
  <c r="E41" i="4"/>
  <c r="F41" i="4"/>
  <c r="G41" i="4"/>
  <c r="J41" i="4"/>
  <c r="K41" i="4"/>
  <c r="L41" i="4"/>
  <c r="A42" i="4"/>
  <c r="B42" i="4"/>
  <c r="C42" i="4"/>
  <c r="D42" i="4"/>
  <c r="E42" i="4"/>
  <c r="F42" i="4"/>
  <c r="G42" i="4"/>
  <c r="J42" i="4"/>
  <c r="K42" i="4"/>
  <c r="L42" i="4"/>
  <c r="A43" i="4"/>
  <c r="B43" i="4"/>
  <c r="C43" i="4"/>
  <c r="D43" i="4"/>
  <c r="E43" i="4"/>
  <c r="F43" i="4"/>
  <c r="G43" i="4"/>
  <c r="J43" i="4"/>
  <c r="K43" i="4"/>
  <c r="L43" i="4"/>
  <c r="A44" i="4"/>
  <c r="B44" i="4"/>
  <c r="C44" i="4"/>
  <c r="D44" i="4"/>
  <c r="E44" i="4"/>
  <c r="F44" i="4"/>
  <c r="G44" i="4"/>
  <c r="J44" i="4"/>
  <c r="K44" i="4"/>
  <c r="L44" i="4"/>
  <c r="A45" i="4"/>
  <c r="B45" i="4"/>
  <c r="C45" i="4"/>
  <c r="D45" i="4"/>
  <c r="E45" i="4"/>
  <c r="F45" i="4"/>
  <c r="G45" i="4"/>
  <c r="L45" i="4"/>
  <c r="S14" i="4"/>
  <c r="S13" i="4"/>
  <c r="Q11" i="4"/>
  <c r="I38" i="4"/>
  <c r="R17" i="4"/>
  <c r="D16" i="1"/>
  <c r="B14" i="1"/>
  <c r="D12" i="1"/>
  <c r="D8" i="1"/>
  <c r="C7" i="1"/>
  <c r="B6" i="1"/>
  <c r="S16" i="4"/>
  <c r="C9" i="1"/>
  <c r="B8" i="1"/>
  <c r="Q8" i="4"/>
  <c r="R21" i="4"/>
  <c r="B13" i="1"/>
  <c r="C12" i="1"/>
  <c r="B11" i="1"/>
  <c r="C8" i="1"/>
  <c r="B7" i="1"/>
  <c r="C6" i="1"/>
  <c r="P18" i="4"/>
  <c r="S8" i="4"/>
  <c r="P17" i="4"/>
  <c r="O11" i="4"/>
  <c r="O20" i="4"/>
  <c r="T14" i="4"/>
  <c r="T10" i="4"/>
  <c r="P8" i="4"/>
  <c r="K39" i="4"/>
  <c r="R14" i="4"/>
  <c r="R10" i="4"/>
  <c r="Q7" i="4"/>
  <c r="Q12" i="4"/>
  <c r="U5" i="4"/>
  <c r="Q20" i="4"/>
  <c r="I39" i="4"/>
  <c r="Q9" i="4"/>
  <c r="I40" i="4"/>
  <c r="I41" i="4"/>
  <c r="P7" i="4"/>
  <c r="Q18" i="4"/>
  <c r="R7" i="4" l="1"/>
  <c r="O7" i="4"/>
  <c r="P10" i="4"/>
  <c r="Q14" i="4"/>
  <c r="I5" i="4"/>
  <c r="G5" i="4"/>
  <c r="E5" i="4"/>
  <c r="C5" i="4"/>
  <c r="P20" i="4"/>
  <c r="O17" i="4"/>
  <c r="Q25" i="4"/>
  <c r="S21" i="4"/>
  <c r="T20" i="4"/>
  <c r="S18" i="4"/>
  <c r="O16" i="4"/>
  <c r="T13" i="4"/>
  <c r="P13" i="4"/>
  <c r="P9" i="4"/>
  <c r="T8" i="4"/>
  <c r="K5" i="4"/>
  <c r="T7" i="4"/>
  <c r="P16" i="4"/>
  <c r="T16" i="4"/>
  <c r="P14" i="4"/>
  <c r="I42" i="4"/>
  <c r="O10" i="4"/>
  <c r="L5" i="4"/>
  <c r="J5" i="4"/>
  <c r="B5" i="4"/>
  <c r="O5" i="4" s="1"/>
  <c r="O13" i="4"/>
  <c r="O8" i="4"/>
  <c r="P11" i="4"/>
  <c r="T18" i="4"/>
  <c r="S20" i="4"/>
  <c r="O14" i="4"/>
  <c r="P19" i="4"/>
  <c r="O18" i="4"/>
  <c r="R8" i="4"/>
  <c r="Q16" i="4"/>
  <c r="R20" i="4"/>
  <c r="T12" i="4"/>
  <c r="I44" i="4"/>
  <c r="Q21" i="4"/>
  <c r="T17" i="4"/>
  <c r="S11" i="4"/>
  <c r="R9" i="4"/>
  <c r="R13" i="4"/>
  <c r="L38" i="4"/>
  <c r="S7" i="4"/>
  <c r="C13" i="1"/>
  <c r="F11" i="1"/>
  <c r="F9" i="1"/>
  <c r="C10" i="1"/>
  <c r="F12" i="1"/>
  <c r="G9" i="1"/>
  <c r="C15" i="1"/>
  <c r="F5" i="1"/>
  <c r="D10" i="1"/>
  <c r="B4" i="1"/>
  <c r="D11" i="1"/>
  <c r="B5" i="1"/>
  <c r="C5" i="1"/>
  <c r="F4" i="1"/>
  <c r="F10" i="1"/>
  <c r="C17" i="1"/>
  <c r="G17" i="1"/>
  <c r="E4" i="1"/>
  <c r="C14" i="1"/>
  <c r="P5" i="4" l="1"/>
  <c r="S5" i="4"/>
  <c r="J37" i="4"/>
  <c r="R5" i="4"/>
  <c r="Q5" i="4"/>
  <c r="K37" i="4"/>
  <c r="G4" i="1"/>
  <c r="C4" i="1"/>
  <c r="L37" i="4"/>
  <c r="T5" i="4"/>
  <c r="I37" i="4"/>
  <c r="D4" i="1"/>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2001
Region
Sex
Age
Qualification
Professional
Home Language
Post
Employment
Staff Movement
Subject Taught
Subject Phase
Subject Qualification
Teacher Count
 "" ()
</t>
        </r>
      </text>
    </comment>
  </commentList>
</comments>
</file>

<file path=xl/sharedStrings.xml><?xml version="1.0" encoding="utf-8"?>
<sst xmlns="http://schemas.openxmlformats.org/spreadsheetml/2006/main" count="143" uniqueCount="81">
  <si>
    <t>Region</t>
  </si>
  <si>
    <t>National</t>
  </si>
  <si>
    <t>Ohangwena</t>
  </si>
  <si>
    <t>Oshikoto</t>
  </si>
  <si>
    <t>Omusati</t>
  </si>
  <si>
    <t>Oshana</t>
  </si>
  <si>
    <t>Kunene</t>
  </si>
  <si>
    <t>Erongo</t>
  </si>
  <si>
    <t>Otjozondjupa</t>
  </si>
  <si>
    <t>Omaheke</t>
  </si>
  <si>
    <t>Khomas</t>
  </si>
  <si>
    <t>Hardap</t>
  </si>
  <si>
    <t>Teacher Count</t>
  </si>
  <si>
    <t/>
  </si>
  <si>
    <t>Primary Teaching Load</t>
  </si>
  <si>
    <t>Secondary Teaching Load</t>
  </si>
  <si>
    <t>Other Teaching Load</t>
  </si>
  <si>
    <t>Learner:teacher Ratio</t>
  </si>
  <si>
    <t>Primary L:t Ratio</t>
  </si>
  <si>
    <t>Secondary L:t Ratio</t>
  </si>
  <si>
    <t>Other L:t Ratio</t>
  </si>
  <si>
    <t>Sex</t>
  </si>
  <si>
    <t>Female</t>
  </si>
  <si>
    <t>Male</t>
  </si>
  <si>
    <t>Total Enrolment</t>
  </si>
  <si>
    <t>Primary Enrolment</t>
  </si>
  <si>
    <t>Secondary Enrolment</t>
  </si>
  <si>
    <t>Other Enrolment</t>
  </si>
  <si>
    <t>Checks on sheet teachers</t>
  </si>
  <si>
    <t>T=F+M</t>
  </si>
  <si>
    <t>T=sum(loads)</t>
  </si>
  <si>
    <t>L:t ratios</t>
  </si>
  <si>
    <t>Primary</t>
  </si>
  <si>
    <t>Total</t>
  </si>
  <si>
    <t>Secondary</t>
  </si>
  <si>
    <t>Other</t>
  </si>
  <si>
    <t>Females</t>
  </si>
  <si>
    <t>Males</t>
  </si>
  <si>
    <t>Teachers</t>
  </si>
  <si>
    <t>Comp. With teachers</t>
  </si>
  <si>
    <t>Approximate teachers per phase</t>
  </si>
  <si>
    <t>F+M</t>
  </si>
  <si>
    <t>P+S+O</t>
  </si>
  <si>
    <t>L:T</t>
  </si>
  <si>
    <t>Enrolment</t>
  </si>
  <si>
    <t>Approximate learner:teacher ratios</t>
  </si>
  <si>
    <t>Table 39     The provision of teachers: Numbers and learner:teacher ratios</t>
  </si>
  <si>
    <t>No Teach load</t>
  </si>
  <si>
    <t>w/o lessons</t>
  </si>
  <si>
    <t>REGION</t>
  </si>
  <si>
    <t>TOTAL_TEACHERS</t>
  </si>
  <si>
    <t>FEM_TEACHERS</t>
  </si>
  <si>
    <t>MALE_TEACHERS</t>
  </si>
  <si>
    <t>PRIM_TEACHERS</t>
  </si>
  <si>
    <t>SEC_TEACHERS</t>
  </si>
  <si>
    <t>OTHER_TEACHERS</t>
  </si>
  <si>
    <t>NOT_TEACHING</t>
  </si>
  <si>
    <t>TOTAL_LT_RATIO</t>
  </si>
  <si>
    <t>PRIM_LT_RATIO</t>
  </si>
  <si>
    <t>SEC_LT_RATIO</t>
  </si>
  <si>
    <t>OTHER_LT_RATIO</t>
  </si>
  <si>
    <t xml:space="preserve">Caprivi                </t>
  </si>
  <si>
    <t xml:space="preserve">Erongo                 </t>
  </si>
  <si>
    <t xml:space="preserve">Hardap                 </t>
  </si>
  <si>
    <t xml:space="preserve">Karas                  </t>
  </si>
  <si>
    <t xml:space="preserve">Kavango                </t>
  </si>
  <si>
    <t xml:space="preserve">Khomas                 </t>
  </si>
  <si>
    <t xml:space="preserve">Kunene                 </t>
  </si>
  <si>
    <t xml:space="preserve">National               </t>
  </si>
  <si>
    <t xml:space="preserve">Ohangwena              </t>
  </si>
  <si>
    <t xml:space="preserve">Omaheke                </t>
  </si>
  <si>
    <t xml:space="preserve">Omusati                </t>
  </si>
  <si>
    <t xml:space="preserve">Oshana                 </t>
  </si>
  <si>
    <t xml:space="preserve">Oshikoto               </t>
  </si>
  <si>
    <t xml:space="preserve">Otjozondjupa           </t>
  </si>
  <si>
    <t>Kavango East</t>
  </si>
  <si>
    <t>Kavango West</t>
  </si>
  <si>
    <t>Zambezi</t>
  </si>
  <si>
    <t>//Kharas</t>
  </si>
  <si>
    <t xml:space="preserve"> </t>
  </si>
  <si>
    <t>Chapter 5, EMIS Education Statistics,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</si>
</sst>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0.0;\-"/>
    <numFmt numFmtId="166" formatCode="#,##0;\-#,##0;\-"/>
    <numFmt numFmtId="167" formatCode="0.0%"/>
    <numFmt numFmtId="168" formatCode="#,##0.0"/>
  </numFmts>
  <fonts count="14">
    <font>
      <sz val="9"/>
      <name val="Arial"/>
    </font>
    <font>
      <sz val="9"/>
      <name val="Arial"/>
      <family val="2"/>
    </font>
    <font>
      <b/>
      <sz val="11"/>
      <name val="Arial"/>
      <family val="2"/>
    </font>
    <font>
      <sz val="11"/>
      <name val="Arial"/>
      <family val="2"/>
    </font>
    <font>
      <sz val="8"/>
      <name val="Arial"/>
      <family val="2"/>
    </font>
    <font>
      <i/>
      <sz val="8"/>
      <name val="Arial"/>
      <family val="2"/>
    </font>
    <font>
      <sz val="9"/>
      <name val="Palatino"/>
      <family val="1"/>
    </font>
    <font>
      <b/>
      <sz val="9"/>
      <name val="Arial"/>
      <family val="2"/>
    </font>
    <font>
      <sz val="9"/>
      <name val="Arial"/>
      <family val="2"/>
    </font>
    <font>
      <sz val="8"/>
      <color indexed="81"/>
      <name val="Tahoma"/>
      <family val="2"/>
    </font>
    <font>
      <sz val="10"/>
      <name val="Dialog"/>
    </font>
    <font>
      <sz val="8"/>
      <color theme="0"/>
      <name val="Arial"/>
      <family val="2"/>
    </font>
    <font>
      <sz val="9"/>
      <color theme="0"/>
      <name val="Arial"/>
      <family val="2"/>
    </font>
    <font>
      <b/>
      <sz val="8"/>
      <color theme="0"/>
      <name val="Arial"/>
      <family val="2"/>
    </font>
  </fonts>
  <fills count="4">
    <fill>
      <patternFill patternType="none"/>
    </fill>
    <fill>
      <patternFill patternType="gray125"/>
    </fill>
    <fill>
      <patternFill patternType="solid">
        <fgColor indexed="22"/>
        <bgColor indexed="64"/>
      </patternFill>
    </fill>
    <fill>
      <patternFill patternType="solid">
        <fgColor rgb="FFC00000"/>
        <bgColor indexed="64"/>
      </patternFill>
    </fill>
  </fills>
  <borders count="1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51">
    <xf numFmtId="0" fontId="0" fillId="0" borderId="0" xfId="0"/>
    <xf numFmtId="0" fontId="2" fillId="0" borderId="0" xfId="0" applyFont="1" applyAlignment="1">
      <alignment vertical="top"/>
    </xf>
    <xf numFmtId="0" fontId="3" fillId="0" borderId="0" xfId="0" applyFont="1" applyAlignment="1">
      <alignment vertical="top"/>
    </xf>
    <xf numFmtId="0" fontId="4" fillId="0" borderId="0" xfId="0" applyFont="1"/>
    <xf numFmtId="0" fontId="5" fillId="2" borderId="0" xfId="0" applyFont="1" applyFill="1" applyAlignment="1">
      <alignment vertical="center"/>
    </xf>
    <xf numFmtId="0" fontId="6" fillId="0" borderId="0" xfId="0" applyFont="1" applyAlignment="1">
      <alignment horizontal="left"/>
    </xf>
    <xf numFmtId="0" fontId="6" fillId="0" borderId="0" xfId="0" applyFont="1"/>
    <xf numFmtId="0" fontId="6" fillId="0" borderId="0" xfId="0" applyFont="1" applyAlignment="1">
      <alignment horizontal="right"/>
    </xf>
    <xf numFmtId="0" fontId="7" fillId="0" borderId="0" xfId="0" applyFont="1"/>
    <xf numFmtId="0" fontId="8" fillId="0" borderId="3" xfId="0" applyFont="1" applyBorder="1"/>
    <xf numFmtId="0" fontId="7" fillId="0" borderId="4" xfId="0" applyFont="1" applyBorder="1"/>
    <xf numFmtId="0" fontId="0" fillId="0" borderId="5" xfId="0" applyBorder="1"/>
    <xf numFmtId="0" fontId="8" fillId="0" borderId="6" xfId="0" applyFont="1" applyBorder="1"/>
    <xf numFmtId="0" fontId="0" fillId="0" borderId="1" xfId="0" applyBorder="1"/>
    <xf numFmtId="0" fontId="0" fillId="0" borderId="7" xfId="0" applyBorder="1"/>
    <xf numFmtId="0" fontId="7" fillId="0" borderId="8" xfId="0" applyFont="1" applyBorder="1"/>
    <xf numFmtId="0" fontId="8" fillId="0" borderId="9" xfId="0" applyFont="1" applyBorder="1"/>
    <xf numFmtId="0" fontId="8" fillId="0" borderId="10" xfId="0" applyFont="1" applyBorder="1"/>
    <xf numFmtId="0" fontId="8" fillId="0" borderId="11" xfId="0" applyFont="1" applyBorder="1"/>
    <xf numFmtId="0" fontId="0" fillId="0" borderId="12" xfId="0" applyBorder="1"/>
    <xf numFmtId="3" fontId="4" fillId="2" borderId="0" xfId="0" applyNumberFormat="1" applyFont="1" applyFill="1" applyAlignment="1">
      <alignment vertical="center"/>
    </xf>
    <xf numFmtId="165" fontId="4" fillId="2" borderId="0" xfId="0" applyNumberFormat="1" applyFont="1" applyFill="1" applyAlignment="1">
      <alignment horizontal="right" vertical="center"/>
    </xf>
    <xf numFmtId="1" fontId="0" fillId="0" borderId="0" xfId="0" applyNumberFormat="1"/>
    <xf numFmtId="0" fontId="0" fillId="0" borderId="2" xfId="0" applyBorder="1"/>
    <xf numFmtId="0" fontId="0" fillId="0" borderId="0" xfId="0" applyBorder="1"/>
    <xf numFmtId="0" fontId="4" fillId="0" borderId="0" xfId="0" applyFont="1" applyBorder="1"/>
    <xf numFmtId="3" fontId="0" fillId="0" borderId="0" xfId="0" applyNumberFormat="1"/>
    <xf numFmtId="3" fontId="4" fillId="0" borderId="0" xfId="0" applyNumberFormat="1" applyFont="1"/>
    <xf numFmtId="0" fontId="10" fillId="0" borderId="0" xfId="0" applyFont="1" applyAlignment="1">
      <alignment horizontal="right"/>
    </xf>
    <xf numFmtId="1" fontId="0" fillId="0" borderId="12" xfId="0" applyNumberFormat="1" applyBorder="1"/>
    <xf numFmtId="164" fontId="0" fillId="0" borderId="12" xfId="0" applyNumberFormat="1" applyBorder="1"/>
    <xf numFmtId="164" fontId="0" fillId="0" borderId="5" xfId="0" applyNumberFormat="1" applyBorder="1"/>
    <xf numFmtId="166" fontId="8" fillId="0" borderId="0" xfId="0" applyNumberFormat="1" applyFont="1" applyAlignment="1">
      <alignment vertical="center"/>
    </xf>
    <xf numFmtId="166" fontId="0" fillId="0" borderId="0" xfId="0" applyNumberFormat="1"/>
    <xf numFmtId="167" fontId="0" fillId="0" borderId="0" xfId="1" applyNumberFormat="1" applyFont="1"/>
    <xf numFmtId="0" fontId="0" fillId="0" borderId="13" xfId="0" applyBorder="1"/>
    <xf numFmtId="0" fontId="8" fillId="0" borderId="5" xfId="0" applyFont="1" applyBorder="1"/>
    <xf numFmtId="1" fontId="0" fillId="0" borderId="5" xfId="0" applyNumberFormat="1" applyBorder="1"/>
    <xf numFmtId="0" fontId="11" fillId="3" borderId="1" xfId="0" applyFont="1" applyFill="1" applyBorder="1" applyAlignment="1">
      <alignment vertical="center"/>
    </xf>
    <xf numFmtId="0" fontId="11" fillId="3" borderId="1" xfId="0" applyFont="1" applyFill="1" applyBorder="1" applyAlignment="1">
      <alignment horizontal="center" vertical="center"/>
    </xf>
    <xf numFmtId="0" fontId="12" fillId="3" borderId="1" xfId="0" applyFont="1" applyFill="1" applyBorder="1"/>
    <xf numFmtId="0" fontId="11" fillId="3" borderId="1" xfId="0" applyFont="1" applyFill="1" applyBorder="1" applyAlignment="1">
      <alignment horizontal="right" vertical="center"/>
    </xf>
    <xf numFmtId="0" fontId="11" fillId="3" borderId="1" xfId="0" applyFont="1" applyFill="1" applyBorder="1" applyAlignment="1">
      <alignment horizontal="center" vertical="center"/>
    </xf>
    <xf numFmtId="0" fontId="11" fillId="3" borderId="2" xfId="0" applyFont="1" applyFill="1" applyBorder="1" applyAlignment="1">
      <alignment vertical="center"/>
    </xf>
    <xf numFmtId="0" fontId="11" fillId="3" borderId="2" xfId="0" applyFont="1" applyFill="1" applyBorder="1" applyAlignment="1">
      <alignment horizontal="right" vertical="center"/>
    </xf>
    <xf numFmtId="0" fontId="13" fillId="3" borderId="0" xfId="0" applyFont="1" applyFill="1" applyAlignment="1">
      <alignment vertical="center"/>
    </xf>
    <xf numFmtId="3" fontId="11" fillId="3" borderId="0" xfId="0" applyNumberFormat="1" applyFont="1" applyFill="1" applyAlignment="1">
      <alignment vertical="center"/>
    </xf>
    <xf numFmtId="165" fontId="11" fillId="3" borderId="0" xfId="0" applyNumberFormat="1" applyFont="1" applyFill="1" applyAlignment="1">
      <alignment horizontal="right" vertical="center"/>
    </xf>
    <xf numFmtId="0" fontId="4" fillId="0" borderId="5" xfId="0" applyFont="1" applyBorder="1" applyAlignment="1">
      <alignment vertical="center"/>
    </xf>
    <xf numFmtId="3" fontId="4" fillId="0" borderId="5" xfId="0" applyNumberFormat="1" applyFont="1" applyBorder="1" applyAlignment="1">
      <alignment vertical="center"/>
    </xf>
    <xf numFmtId="168" fontId="4" fillId="0" borderId="5" xfId="0" applyNumberFormat="1" applyFont="1" applyBorder="1" applyAlignment="1">
      <alignment vertic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406525036103543E-2"/>
          <c:y val="6.000011718772888E-2"/>
          <c:w val="0.89046090033696645"/>
          <c:h val="0.52000101562698364"/>
        </c:manualLayout>
      </c:layout>
      <c:barChart>
        <c:barDir val="col"/>
        <c:grouping val="clustered"/>
        <c:varyColors val="0"/>
        <c:ser>
          <c:idx val="0"/>
          <c:order val="0"/>
          <c:tx>
            <c:strRef>
              <c:f>Table!$J$4</c:f>
              <c:strCache>
                <c:ptCount val="1"/>
                <c:pt idx="0">
                  <c:v>Primary</c:v>
                </c:pt>
              </c:strCache>
            </c:strRef>
          </c:tx>
          <c:spPr>
            <a:solidFill>
              <a:srgbClr val="C0C0C0"/>
            </a:solidFill>
            <a:ln w="3175">
              <a:solidFill>
                <a:srgbClr val="000000"/>
              </a:solidFill>
              <a:prstDash val="solid"/>
            </a:ln>
          </c:spPr>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Table!$J$7:$J$20</c:f>
              <c:numCache>
                <c:formatCode>#,##0.0</c:formatCode>
                <c:ptCount val="14"/>
                <c:pt idx="0">
                  <c:v>25.481310963907365</c:v>
                </c:pt>
                <c:pt idx="1">
                  <c:v>27.045168971006344</c:v>
                </c:pt>
                <c:pt idx="2">
                  <c:v>25.85804666977954</c:v>
                </c:pt>
                <c:pt idx="3">
                  <c:v>31.055483751173394</c:v>
                </c:pt>
                <c:pt idx="4">
                  <c:v>27.464930956957904</c:v>
                </c:pt>
                <c:pt idx="5">
                  <c:v>26.759653446901741</c:v>
                </c:pt>
                <c:pt idx="6">
                  <c:v>24.390008728986082</c:v>
                </c:pt>
                <c:pt idx="7">
                  <c:v>26.340303434999178</c:v>
                </c:pt>
                <c:pt idx="8">
                  <c:v>26.102989999842467</c:v>
                </c:pt>
                <c:pt idx="9">
                  <c:v>24.460535810044234</c:v>
                </c:pt>
                <c:pt idx="10">
                  <c:v>24.860955925533624</c:v>
                </c:pt>
                <c:pt idx="11">
                  <c:v>24.366623607446805</c:v>
                </c:pt>
                <c:pt idx="12">
                  <c:v>28.747820390250581</c:v>
                </c:pt>
                <c:pt idx="13">
                  <c:v>22.647971214041071</c:v>
                </c:pt>
              </c:numCache>
            </c:numRef>
          </c:val>
          <c:extLst>
            <c:ext xmlns:c16="http://schemas.microsoft.com/office/drawing/2014/chart" uri="{C3380CC4-5D6E-409C-BE32-E72D297353CC}">
              <c16:uniqueId val="{00000000-E8D3-43A7-9364-4EA47C197A92}"/>
            </c:ext>
          </c:extLst>
        </c:ser>
        <c:ser>
          <c:idx val="1"/>
          <c:order val="1"/>
          <c:tx>
            <c:strRef>
              <c:f>Table!$K$4</c:f>
              <c:strCache>
                <c:ptCount val="1"/>
                <c:pt idx="0">
                  <c:v>Secondary</c:v>
                </c:pt>
              </c:strCache>
            </c:strRef>
          </c:tx>
          <c:spPr>
            <a:solidFill>
              <a:srgbClr val="808080"/>
            </a:solidFill>
            <a:ln w="3175">
              <a:solidFill>
                <a:srgbClr val="000000"/>
              </a:solidFill>
              <a:prstDash val="solid"/>
            </a:ln>
          </c:spPr>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Table!$K$7:$K$20</c:f>
              <c:numCache>
                <c:formatCode>#,##0.0</c:formatCode>
                <c:ptCount val="14"/>
                <c:pt idx="0">
                  <c:v>19.496604361731176</c:v>
                </c:pt>
                <c:pt idx="1">
                  <c:v>22.49544114780085</c:v>
                </c:pt>
                <c:pt idx="2">
                  <c:v>21.19033056919934</c:v>
                </c:pt>
                <c:pt idx="3">
                  <c:v>24.296412451689033</c:v>
                </c:pt>
                <c:pt idx="4">
                  <c:v>24.883848421880355</c:v>
                </c:pt>
                <c:pt idx="5">
                  <c:v>19.943014084746611</c:v>
                </c:pt>
                <c:pt idx="6">
                  <c:v>22.088724459653026</c:v>
                </c:pt>
                <c:pt idx="7">
                  <c:v>21.950702401087945</c:v>
                </c:pt>
                <c:pt idx="8">
                  <c:v>23.684920189101724</c:v>
                </c:pt>
                <c:pt idx="9">
                  <c:v>19.714071415582687</c:v>
                </c:pt>
                <c:pt idx="10">
                  <c:v>20.572466920643517</c:v>
                </c:pt>
                <c:pt idx="11">
                  <c:v>20.603684900227396</c:v>
                </c:pt>
                <c:pt idx="12">
                  <c:v>21.608941668076557</c:v>
                </c:pt>
                <c:pt idx="13">
                  <c:v>19.867632309724943</c:v>
                </c:pt>
              </c:numCache>
            </c:numRef>
          </c:val>
          <c:extLst>
            <c:ext xmlns:c16="http://schemas.microsoft.com/office/drawing/2014/chart" uri="{C3380CC4-5D6E-409C-BE32-E72D297353CC}">
              <c16:uniqueId val="{00000001-E8D3-43A7-9364-4EA47C197A92}"/>
            </c:ext>
          </c:extLst>
        </c:ser>
        <c:dLbls>
          <c:showLegendKey val="0"/>
          <c:showVal val="0"/>
          <c:showCatName val="0"/>
          <c:showSerName val="0"/>
          <c:showPercent val="0"/>
          <c:showBubbleSize val="0"/>
        </c:dLbls>
        <c:gapWidth val="80"/>
        <c:axId val="181966680"/>
        <c:axId val="181967064"/>
      </c:barChart>
      <c:catAx>
        <c:axId val="181966680"/>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81967064"/>
        <c:crosses val="autoZero"/>
        <c:auto val="1"/>
        <c:lblAlgn val="ctr"/>
        <c:lblOffset val="100"/>
        <c:tickLblSkip val="1"/>
        <c:tickMarkSkip val="1"/>
        <c:noMultiLvlLbl val="0"/>
      </c:catAx>
      <c:valAx>
        <c:axId val="1819670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1966680"/>
        <c:crosses val="autoZero"/>
        <c:crossBetween val="between"/>
        <c:majorUnit val="10"/>
      </c:valAx>
      <c:spPr>
        <a:solidFill>
          <a:srgbClr val="FFFFFF"/>
        </a:solidFill>
        <a:ln w="3175">
          <a:solidFill>
            <a:srgbClr val="000000"/>
          </a:solidFill>
          <a:prstDash val="solid"/>
        </a:ln>
      </c:spPr>
    </c:plotArea>
    <c:legend>
      <c:legendPos val="r"/>
      <c:layout>
        <c:manualLayout>
          <c:xMode val="edge"/>
          <c:yMode val="edge"/>
          <c:x val="0.30035372786882203"/>
          <c:y val="0.87966979231330511"/>
          <c:w val="0.44876399284011753"/>
          <c:h val="9.958506224066388E-2"/>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7620</xdr:colOff>
      <xdr:row>30</xdr:row>
      <xdr:rowOff>163830</xdr:rowOff>
    </xdr:from>
    <xdr:to>
      <xdr:col>4</xdr:col>
      <xdr:colOff>803821</xdr:colOff>
      <xdr:row>34</xdr:row>
      <xdr:rowOff>20963</xdr:rowOff>
    </xdr:to>
    <xdr:sp macro="" textlink="">
      <xdr:nvSpPr>
        <xdr:cNvPr id="1026" name="Text Box 2"/>
        <xdr:cNvSpPr txBox="1">
          <a:spLocks noChangeArrowheads="1"/>
        </xdr:cNvSpPr>
      </xdr:nvSpPr>
      <xdr:spPr bwMode="auto">
        <a:xfrm>
          <a:off x="7620" y="5619750"/>
          <a:ext cx="3169920" cy="1807853"/>
        </a:xfrm>
        <a:prstGeom prst="rect">
          <a:avLst/>
        </a:prstGeom>
        <a:solidFill>
          <a:srgbClr val="FFFFFF"/>
        </a:solidFill>
        <a:ln w="9525">
          <a:noFill/>
          <a:miter lim="800000"/>
          <a:headEnd/>
          <a:tailEnd/>
        </a:ln>
      </xdr:spPr>
      <xdr:txBody>
        <a:bodyPr vertOverflow="clip" wrap="square" lIns="27432" tIns="18288" rIns="27432" bIns="0" anchor="t" upright="1"/>
        <a:lstStyle/>
        <a:p>
          <a:pPr algn="just" rtl="0">
            <a:defRPr sz="1000"/>
          </a:pPr>
          <a:r>
            <a:rPr lang="en-US" sz="900" b="0" i="0" u="none" strike="noStrike" baseline="0">
              <a:solidFill>
                <a:srgbClr val="000000"/>
              </a:solidFill>
              <a:latin typeface="Palatino"/>
            </a:rPr>
            <a:t>Different numbers indicating the level of teacher provision in the regions have been given in Table 39. Some teachers in combined schools taught primary and secondary grades. To avoid double-counting these teachers, an estimate was made of their relative work loads in the two phases, based on the range of grades each teacher taught. Because of this calculation, rounding errors may occur in the numbers of teachers per phase.</a:t>
          </a:r>
        </a:p>
      </xdr:txBody>
    </xdr:sp>
    <xdr:clientData/>
  </xdr:twoCellAnchor>
  <xdr:twoCellAnchor>
    <xdr:from>
      <xdr:col>5</xdr:col>
      <xdr:colOff>321945</xdr:colOff>
      <xdr:row>31</xdr:row>
      <xdr:rowOff>34290</xdr:rowOff>
    </xdr:from>
    <xdr:to>
      <xdr:col>12</xdr:col>
      <xdr:colOff>7625</xdr:colOff>
      <xdr:row>34</xdr:row>
      <xdr:rowOff>53356</xdr:rowOff>
    </xdr:to>
    <xdr:sp macro="" textlink="">
      <xdr:nvSpPr>
        <xdr:cNvPr id="1027" name="Text Box 3"/>
        <xdr:cNvSpPr txBox="1">
          <a:spLocks noChangeArrowheads="1"/>
        </xdr:cNvSpPr>
      </xdr:nvSpPr>
      <xdr:spPr bwMode="auto">
        <a:xfrm>
          <a:off x="3503295" y="5680710"/>
          <a:ext cx="3743337" cy="1779286"/>
        </a:xfrm>
        <a:prstGeom prst="rect">
          <a:avLst/>
        </a:prstGeom>
        <a:solidFill>
          <a:srgbClr val="FFFFFF"/>
        </a:solidFill>
        <a:ln w="9525">
          <a:noFill/>
          <a:miter lim="800000"/>
          <a:headEnd/>
          <a:tailEnd/>
        </a:ln>
      </xdr:spPr>
      <xdr:txBody>
        <a:bodyPr vertOverflow="clip" wrap="square" lIns="27432" tIns="18288" rIns="27432" bIns="0" anchor="t" upright="1"/>
        <a:lstStyle/>
        <a:p>
          <a:pPr algn="just" rtl="0">
            <a:defRPr sz="1000"/>
          </a:pPr>
          <a:r>
            <a:rPr lang="en-US" sz="900" b="0" i="0" u="none" strike="noStrike" baseline="0">
              <a:solidFill>
                <a:srgbClr val="000000"/>
              </a:solidFill>
              <a:latin typeface="Palatino"/>
            </a:rPr>
            <a:t>For the purpose of this table, teachers in private schools and teachers hired by school boards in state schools, have been included in the table. Ratios in regions where a relatively large number of such teachers existed may, thus, be slightly more favourable than they would have been if only teachers appointed by the Public Service had been included.</a:t>
          </a:r>
        </a:p>
        <a:p>
          <a:pPr algn="just" rtl="0">
            <a:defRPr sz="1000"/>
          </a:pPr>
          <a:r>
            <a:rPr lang="en-US" sz="900" b="0" i="0" u="none" strike="noStrike" baseline="0">
              <a:solidFill>
                <a:srgbClr val="000000"/>
              </a:solidFill>
              <a:latin typeface="Palatino"/>
            </a:rPr>
            <a:t> </a:t>
          </a:r>
        </a:p>
        <a:p>
          <a:pPr algn="just" rtl="0">
            <a:defRPr sz="1000"/>
          </a:pPr>
          <a:r>
            <a:rPr lang="en-US" sz="900" b="0" i="0" u="none" strike="noStrike" baseline="0">
              <a:solidFill>
                <a:srgbClr val="000000"/>
              </a:solidFill>
              <a:latin typeface="Palatino"/>
            </a:rPr>
            <a:t>The average learner:teacher ratios for the primary and secondary school phases have been charted for the regions in Figure 39.</a:t>
          </a:r>
        </a:p>
        <a:p>
          <a:pPr algn="just" rtl="0">
            <a:defRPr sz="1000"/>
          </a:pPr>
          <a:endParaRPr lang="en-US" sz="900" b="0" i="0" u="none" strike="noStrike" baseline="0">
            <a:solidFill>
              <a:srgbClr val="000000"/>
            </a:solidFill>
            <a:latin typeface="Palatino"/>
          </a:endParaRPr>
        </a:p>
      </xdr:txBody>
    </xdr:sp>
    <xdr:clientData/>
  </xdr:twoCellAnchor>
  <xdr:twoCellAnchor>
    <xdr:from>
      <xdr:col>13</xdr:col>
      <xdr:colOff>9525</xdr:colOff>
      <xdr:row>22</xdr:row>
      <xdr:rowOff>165734</xdr:rowOff>
    </xdr:from>
    <xdr:to>
      <xdr:col>13</xdr:col>
      <xdr:colOff>2895229</xdr:colOff>
      <xdr:row>33</xdr:row>
      <xdr:rowOff>1356365</xdr:rowOff>
    </xdr:to>
    <xdr:sp macro="" textlink="">
      <xdr:nvSpPr>
        <xdr:cNvPr id="1028" name="Text Box 4"/>
        <xdr:cNvSpPr txBox="1">
          <a:spLocks noChangeArrowheads="1"/>
        </xdr:cNvSpPr>
      </xdr:nvSpPr>
      <xdr:spPr bwMode="auto">
        <a:xfrm>
          <a:off x="7530465" y="4234814"/>
          <a:ext cx="2634694" cy="3148966"/>
        </a:xfrm>
        <a:prstGeom prst="rect">
          <a:avLst/>
        </a:prstGeom>
        <a:solidFill>
          <a:srgbClr val="FFFFFF"/>
        </a:solidFill>
        <a:ln w="9525">
          <a:noFill/>
          <a:miter lim="800000"/>
          <a:headEnd/>
          <a:tailEnd/>
        </a:ln>
      </xdr:spPr>
      <xdr:txBody>
        <a:bodyPr vertOverflow="clip" wrap="square" lIns="27432" tIns="18288" rIns="27432" bIns="0" anchor="t" upright="1"/>
        <a:lstStyle/>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There were some disparities in the provision of teachers. Learner:teacher ratios in the primary phase differed substantially between regions, Zambezi's average at 23 to Kavango East at 31. Lesser differences were observed in the secondary learner:teacher ratios. </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Learner Teacher Ratios are below the national expectation of 40 and 35 learners per teacher for Primary and Secondary phases respectively. This does not necessarily indicate failure to execute the policy, but a result of several factors. New schools being opened in remote areas, larger number of combined schools causing teachers to split accross phases, lack of specialised teachers, teacher loads per subject especially in the Secondary phases are all factors that may hamper the implementation of the teacher learner ratio policy. However, known cases of overstaffing across regions have also not been tackled.</a:t>
          </a:r>
        </a:p>
      </xdr:txBody>
    </xdr:sp>
    <xdr:clientData/>
  </xdr:twoCellAnchor>
  <xdr:twoCellAnchor>
    <xdr:from>
      <xdr:col>13</xdr:col>
      <xdr:colOff>9525</xdr:colOff>
      <xdr:row>8</xdr:row>
      <xdr:rowOff>123825</xdr:rowOff>
    </xdr:from>
    <xdr:to>
      <xdr:col>13</xdr:col>
      <xdr:colOff>2705100</xdr:colOff>
      <xdr:row>20</xdr:row>
      <xdr:rowOff>123825</xdr:rowOff>
    </xdr:to>
    <xdr:graphicFrame macro="">
      <xdr:nvGraphicFramePr>
        <xdr:cNvPr id="124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9525</xdr:colOff>
      <xdr:row>6</xdr:row>
      <xdr:rowOff>9525</xdr:rowOff>
    </xdr:from>
    <xdr:to>
      <xdr:col>13</xdr:col>
      <xdr:colOff>2678268</xdr:colOff>
      <xdr:row>8</xdr:row>
      <xdr:rowOff>114300</xdr:rowOff>
    </xdr:to>
    <xdr:sp macro="" textlink="">
      <xdr:nvSpPr>
        <xdr:cNvPr id="1030" name="Text Box 6"/>
        <xdr:cNvSpPr txBox="1">
          <a:spLocks noChangeArrowheads="1"/>
        </xdr:cNvSpPr>
      </xdr:nvSpPr>
      <xdr:spPr bwMode="auto">
        <a:xfrm>
          <a:off x="8210550" y="1009650"/>
          <a:ext cx="2676525" cy="48577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39:</a:t>
          </a:r>
        </a:p>
        <a:p>
          <a:pPr algn="l" rtl="0">
            <a:defRPr sz="1000"/>
          </a:pPr>
          <a:r>
            <a:rPr lang="en-US" sz="900" b="1" i="0" u="none" strike="noStrike" baseline="0">
              <a:solidFill>
                <a:srgbClr val="000000"/>
              </a:solidFill>
              <a:latin typeface="Arial"/>
              <a:cs typeface="Arial"/>
            </a:rPr>
            <a:t>Learner:teacher ratios in the</a:t>
          </a:r>
        </a:p>
        <a:p>
          <a:pPr algn="l" rtl="0">
            <a:defRPr sz="1000"/>
          </a:pPr>
          <a:r>
            <a:rPr lang="en-US" sz="900" b="1" i="0" u="none" strike="noStrike" baseline="0">
              <a:solidFill>
                <a:srgbClr val="000000"/>
              </a:solidFill>
              <a:latin typeface="Arial"/>
              <a:cs typeface="Arial"/>
            </a:rPr>
            <a:t>primary and secondary school phases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0"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0"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45"/>
  <sheetViews>
    <sheetView tabSelected="1" view="pageBreakPreview" topLeftCell="A31" zoomScaleNormal="100" zoomScaleSheetLayoutView="100" workbookViewId="0">
      <selection activeCell="N46" sqref="N46"/>
    </sheetView>
  </sheetViews>
  <sheetFormatPr defaultRowHeight="12"/>
  <cols>
    <col min="1" max="1" width="13.7109375" customWidth="1"/>
    <col min="2" max="2" width="8.7109375" customWidth="1"/>
    <col min="3" max="3" width="12.7109375" customWidth="1"/>
    <col min="4" max="4" width="8.7109375" customWidth="1"/>
    <col min="5" max="5" width="12.7109375" customWidth="1"/>
    <col min="6" max="6" width="8.7109375" customWidth="1"/>
    <col min="7" max="7" width="8.85546875" customWidth="1"/>
    <col min="8" max="8" width="9.28515625" customWidth="1"/>
    <col min="9" max="9" width="12.7109375" customWidth="1"/>
    <col min="10" max="12" width="8.7109375" customWidth="1"/>
    <col min="13" max="13" width="4.7109375" customWidth="1"/>
    <col min="14" max="14" width="45.28515625" customWidth="1"/>
    <col min="18" max="18" width="12.7109375" bestFit="1" customWidth="1"/>
  </cols>
  <sheetData>
    <row r="1" spans="1:24" ht="15" customHeight="1">
      <c r="A1" s="1" t="s">
        <v>46</v>
      </c>
      <c r="B1" s="2"/>
      <c r="C1" s="2"/>
      <c r="D1" s="2"/>
      <c r="E1" s="2"/>
      <c r="F1" s="2"/>
      <c r="G1" s="2"/>
      <c r="H1" s="2"/>
      <c r="I1" s="2"/>
      <c r="J1" s="2"/>
      <c r="K1" s="2"/>
      <c r="L1" s="2"/>
    </row>
    <row r="2" spans="1:24" ht="3" customHeight="1"/>
    <row r="3" spans="1:24" ht="14.85" customHeight="1">
      <c r="A3" s="38" t="s">
        <v>0</v>
      </c>
      <c r="B3" s="38"/>
      <c r="C3" s="39" t="s">
        <v>38</v>
      </c>
      <c r="D3" s="38"/>
      <c r="E3" s="40"/>
      <c r="F3" s="39"/>
      <c r="G3" s="41" t="s">
        <v>40</v>
      </c>
      <c r="H3" s="41" t="s">
        <v>38</v>
      </c>
      <c r="I3" s="42" t="s">
        <v>45</v>
      </c>
      <c r="J3" s="42"/>
      <c r="K3" s="42"/>
      <c r="L3" s="42"/>
      <c r="M3" s="3"/>
      <c r="N3" s="3"/>
      <c r="O3" t="s">
        <v>41</v>
      </c>
      <c r="P3" t="s">
        <v>42</v>
      </c>
      <c r="Q3" t="s">
        <v>43</v>
      </c>
      <c r="U3" t="s">
        <v>44</v>
      </c>
    </row>
    <row r="4" spans="1:24" ht="14.85" customHeight="1">
      <c r="A4" s="43"/>
      <c r="B4" s="44" t="s">
        <v>33</v>
      </c>
      <c r="C4" s="44" t="s">
        <v>36</v>
      </c>
      <c r="D4" s="44" t="s">
        <v>37</v>
      </c>
      <c r="E4" s="44" t="s">
        <v>32</v>
      </c>
      <c r="F4" s="44" t="s">
        <v>34</v>
      </c>
      <c r="G4" s="44" t="s">
        <v>35</v>
      </c>
      <c r="H4" s="44" t="s">
        <v>48</v>
      </c>
      <c r="I4" s="44" t="s">
        <v>33</v>
      </c>
      <c r="J4" s="44" t="s">
        <v>32</v>
      </c>
      <c r="K4" s="44" t="s">
        <v>34</v>
      </c>
      <c r="L4" s="44" t="s">
        <v>35</v>
      </c>
      <c r="M4" s="3"/>
      <c r="N4" s="27"/>
      <c r="Q4" t="s">
        <v>33</v>
      </c>
      <c r="R4" t="s">
        <v>32</v>
      </c>
      <c r="S4" t="s">
        <v>34</v>
      </c>
      <c r="T4" t="s">
        <v>35</v>
      </c>
      <c r="U4" t="s">
        <v>33</v>
      </c>
      <c r="V4" t="s">
        <v>32</v>
      </c>
      <c r="W4" t="s">
        <v>34</v>
      </c>
      <c r="X4" t="s">
        <v>35</v>
      </c>
    </row>
    <row r="5" spans="1:24" ht="17.100000000000001" customHeight="1">
      <c r="A5" s="45" t="s">
        <v>1</v>
      </c>
      <c r="B5" s="46">
        <f>SUM(B7:B20)</f>
        <v>28922</v>
      </c>
      <c r="C5" s="46">
        <f t="shared" ref="C5:H5" si="0">SUM(C7:C20)</f>
        <v>18858</v>
      </c>
      <c r="D5" s="46">
        <f t="shared" si="0"/>
        <v>10064</v>
      </c>
      <c r="E5" s="46">
        <f t="shared" si="0"/>
        <v>17455.924775430962</v>
      </c>
      <c r="F5" s="46">
        <f t="shared" si="0"/>
        <v>9486.8502256711181</v>
      </c>
      <c r="G5" s="46">
        <f t="shared" si="0"/>
        <v>1751.5382172887239</v>
      </c>
      <c r="H5" s="46">
        <f t="shared" si="0"/>
        <v>138.1</v>
      </c>
      <c r="I5" s="47">
        <f>SUM(I7:I20)/14</f>
        <v>24.301315805402147</v>
      </c>
      <c r="J5" s="47">
        <f t="shared" ref="J5:L5" si="1">SUM(J7:J20)/14</f>
        <v>26.112985990776455</v>
      </c>
      <c r="K5" s="47">
        <f t="shared" si="1"/>
        <v>21.599771092938941</v>
      </c>
      <c r="L5" s="47">
        <f t="shared" si="1"/>
        <v>23.135878588710884</v>
      </c>
      <c r="M5" s="3"/>
      <c r="N5" s="3"/>
      <c r="O5" t="b">
        <f>B5=C5+D5</f>
        <v>1</v>
      </c>
      <c r="P5" t="b">
        <f>B5-SUM(E5:H5)&lt;0.000001</f>
        <v>0</v>
      </c>
      <c r="Q5" t="b">
        <f>C5-SUM(E5:H5)&lt;0.000001</f>
        <v>1</v>
      </c>
      <c r="R5" t="b">
        <f>B5-SUM(E5:H5)&lt;0.000001</f>
        <v>0</v>
      </c>
      <c r="S5" t="b">
        <f>C5-SUM(E5:H5)&lt;0.000001</f>
        <v>1</v>
      </c>
      <c r="T5" t="b">
        <f>IF(G5&gt;0,ABS(L5-X5/G5)&lt;0.000001,"-")</f>
        <v>0</v>
      </c>
      <c r="U5">
        <f>teachers!M3</f>
        <v>0</v>
      </c>
      <c r="V5" t="e">
        <f>teachers!#REF!</f>
        <v>#REF!</v>
      </c>
      <c r="W5">
        <f>teachers!O3</f>
        <v>0</v>
      </c>
      <c r="X5">
        <f>teachers!P3</f>
        <v>0</v>
      </c>
    </row>
    <row r="6" spans="1:24" ht="15.75" customHeight="1">
      <c r="A6" s="4" t="s">
        <v>0</v>
      </c>
      <c r="B6" s="20"/>
      <c r="C6" s="20"/>
      <c r="D6" s="20"/>
      <c r="E6" s="20"/>
      <c r="F6" s="20"/>
      <c r="G6" s="20"/>
      <c r="H6" s="20"/>
      <c r="I6" s="21"/>
      <c r="J6" s="21"/>
      <c r="K6" s="21"/>
      <c r="L6" s="21"/>
      <c r="M6" s="3"/>
      <c r="N6" s="3"/>
    </row>
    <row r="7" spans="1:24" ht="15.2" customHeight="1">
      <c r="A7" s="48" t="s">
        <v>78</v>
      </c>
      <c r="B7" s="49">
        <f>teachers!B4</f>
        <v>946</v>
      </c>
      <c r="C7" s="49">
        <f>teachers!C4</f>
        <v>658</v>
      </c>
      <c r="D7" s="49">
        <f>teachers!D4</f>
        <v>288</v>
      </c>
      <c r="E7" s="49">
        <f>teachers!E4</f>
        <v>548.48041452012035</v>
      </c>
      <c r="F7" s="49">
        <f>teachers!F4</f>
        <v>318.61958547987962</v>
      </c>
      <c r="G7" s="49">
        <f>teachers!G4</f>
        <v>70.900000000000006</v>
      </c>
      <c r="H7" s="49">
        <f>teachers!H4</f>
        <v>8</v>
      </c>
      <c r="I7" s="50">
        <f>teachers!I4</f>
        <v>23.030655391120508</v>
      </c>
      <c r="J7" s="50">
        <f>teachers!J4</f>
        <v>25.481310963907365</v>
      </c>
      <c r="K7" s="50">
        <f>teachers!K4</f>
        <v>19.496604361731176</v>
      </c>
      <c r="L7" s="50">
        <f>teachers!L4</f>
        <v>22.552891396332864</v>
      </c>
      <c r="M7" s="3"/>
      <c r="N7" s="3"/>
      <c r="O7" t="b">
        <f t="shared" ref="O7:O14" si="2">B7=C7+D7</f>
        <v>1</v>
      </c>
      <c r="P7" t="b">
        <f>B7-SUM(E7:H7)&lt;0.000001</f>
        <v>1</v>
      </c>
      <c r="Q7" t="b">
        <f>I7=U7/B7</f>
        <v>0</v>
      </c>
      <c r="R7" t="b">
        <f>IF(E7&gt;0,ABS(J7-V7/E7)&lt;0.000001,"-")</f>
        <v>0</v>
      </c>
      <c r="S7" t="b">
        <f t="shared" ref="S7:S14" si="3">IF(F7&gt;0,ABS(K7-W7/F7)&lt;0.000001,"-")</f>
        <v>0</v>
      </c>
      <c r="T7" t="b">
        <f t="shared" ref="T7:T14" si="4">IF(G7&gt;0,ABS(L7-X7/G7)&lt;0.000001,"-")</f>
        <v>0</v>
      </c>
      <c r="U7">
        <f>teachers!M4</f>
        <v>0</v>
      </c>
      <c r="V7">
        <f>teachers!N3</f>
        <v>0</v>
      </c>
      <c r="W7">
        <f>teachers!O4</f>
        <v>0</v>
      </c>
      <c r="X7">
        <f>teachers!P4</f>
        <v>0</v>
      </c>
    </row>
    <row r="8" spans="1:24" ht="15.2" customHeight="1">
      <c r="A8" s="48" t="s">
        <v>7</v>
      </c>
      <c r="B8" s="49">
        <f>teachers!B5</f>
        <v>1558</v>
      </c>
      <c r="C8" s="49">
        <f>teachers!C5</f>
        <v>1186</v>
      </c>
      <c r="D8" s="49">
        <f>teachers!D5</f>
        <v>372</v>
      </c>
      <c r="E8" s="49">
        <f>teachers!E5</f>
        <v>937.87544929715318</v>
      </c>
      <c r="F8" s="49">
        <f>teachers!F5</f>
        <v>515.43776909365147</v>
      </c>
      <c r="G8" s="49" t="s">
        <v>79</v>
      </c>
      <c r="H8" s="49">
        <f>teachers!H5</f>
        <v>15.1</v>
      </c>
      <c r="I8" s="50">
        <f>teachers!I5</f>
        <v>25.097560975609756</v>
      </c>
      <c r="J8" s="50">
        <f>teachers!J5</f>
        <v>27.045168971006344</v>
      </c>
      <c r="K8" s="50">
        <f>teachers!K5</f>
        <v>22.49544114780085</v>
      </c>
      <c r="L8" s="50">
        <f>teachers!L5</f>
        <v>23.909777330142866</v>
      </c>
      <c r="M8" s="3"/>
      <c r="N8" s="3"/>
      <c r="O8" t="b">
        <f t="shared" si="2"/>
        <v>1</v>
      </c>
      <c r="P8" t="b">
        <f t="shared" ref="P8:P21" si="5">B8-SUM(E8:H8)&lt;0.000001</f>
        <v>0</v>
      </c>
      <c r="Q8" t="b">
        <f t="shared" ref="Q8:Q14" si="6">I8=U8/B8</f>
        <v>0</v>
      </c>
      <c r="R8" t="b">
        <f t="shared" ref="R8:R14" si="7">IF(E8&gt;0,ABS(J8-V8/E8)&lt;0.000001,"-")</f>
        <v>0</v>
      </c>
      <c r="S8" t="b">
        <f t="shared" si="3"/>
        <v>0</v>
      </c>
      <c r="T8" t="e">
        <f t="shared" si="4"/>
        <v>#VALUE!</v>
      </c>
      <c r="U8">
        <f>teachers!M5</f>
        <v>0</v>
      </c>
      <c r="V8">
        <f>teachers!N4</f>
        <v>0</v>
      </c>
      <c r="W8">
        <f>teachers!O5</f>
        <v>0</v>
      </c>
      <c r="X8">
        <f>teachers!P5</f>
        <v>0</v>
      </c>
    </row>
    <row r="9" spans="1:24" ht="15.2" customHeight="1">
      <c r="A9" s="48" t="s">
        <v>11</v>
      </c>
      <c r="B9" s="49">
        <f>teachers!B6</f>
        <v>982</v>
      </c>
      <c r="C9" s="49">
        <f>teachers!C6</f>
        <v>645</v>
      </c>
      <c r="D9" s="49">
        <f>teachers!D6</f>
        <v>337</v>
      </c>
      <c r="E9" s="49">
        <f>teachers!E6</f>
        <v>615.74643295110684</v>
      </c>
      <c r="F9" s="49">
        <f>teachers!F6</f>
        <v>287.15927673373324</v>
      </c>
      <c r="G9" s="49">
        <f>teachers!G6</f>
        <v>77.094290315159881</v>
      </c>
      <c r="H9" s="49">
        <f>teachers!H6</f>
        <v>2</v>
      </c>
      <c r="I9" s="50">
        <f>teachers!I6</f>
        <v>24.356415478615073</v>
      </c>
      <c r="J9" s="50">
        <f>teachers!J6</f>
        <v>25.85804666977954</v>
      </c>
      <c r="K9" s="50">
        <f>teachers!K6</f>
        <v>21.19033056919934</v>
      </c>
      <c r="L9" s="50">
        <f>teachers!L6</f>
        <v>24.787827894749029</v>
      </c>
      <c r="M9" s="3"/>
      <c r="N9" s="3"/>
      <c r="O9" t="b">
        <f t="shared" si="2"/>
        <v>1</v>
      </c>
      <c r="P9" t="b">
        <f t="shared" si="5"/>
        <v>1</v>
      </c>
      <c r="Q9" t="b">
        <f t="shared" si="6"/>
        <v>0</v>
      </c>
      <c r="R9" t="b">
        <f t="shared" si="7"/>
        <v>0</v>
      </c>
      <c r="S9" t="b">
        <f t="shared" si="3"/>
        <v>0</v>
      </c>
      <c r="T9" t="b">
        <f t="shared" si="4"/>
        <v>0</v>
      </c>
      <c r="U9">
        <f>teachers!M6</f>
        <v>0</v>
      </c>
      <c r="V9">
        <f>teachers!N5</f>
        <v>0</v>
      </c>
      <c r="W9">
        <f>teachers!O6</f>
        <v>0</v>
      </c>
      <c r="X9">
        <f>teachers!P6</f>
        <v>0</v>
      </c>
    </row>
    <row r="10" spans="1:24" ht="15.2" customHeight="1">
      <c r="A10" s="48" t="s">
        <v>75</v>
      </c>
      <c r="B10" s="49">
        <f>teachers!B7</f>
        <v>1972</v>
      </c>
      <c r="C10" s="49">
        <f>teachers!C7</f>
        <v>1014</v>
      </c>
      <c r="D10" s="49">
        <f>teachers!D7</f>
        <v>958</v>
      </c>
      <c r="E10" s="49">
        <f>teachers!E7</f>
        <v>1247.2837425543707</v>
      </c>
      <c r="F10" s="49">
        <f>teachers!F7</f>
        <v>601.94071981122067</v>
      </c>
      <c r="G10" s="49">
        <f>teachers!G7</f>
        <v>111.77553763440861</v>
      </c>
      <c r="H10" s="49">
        <f>teachers!H7</f>
        <v>11</v>
      </c>
      <c r="I10" s="50">
        <f>teachers!I7</f>
        <v>28.419371196754565</v>
      </c>
      <c r="J10" s="50">
        <f>teachers!J7</f>
        <v>31.055483751173394</v>
      </c>
      <c r="K10" s="50">
        <f>teachers!K7</f>
        <v>24.296412451689033</v>
      </c>
      <c r="L10" s="50">
        <f>teachers!L7</f>
        <v>24.00346316181864</v>
      </c>
      <c r="M10" s="3"/>
      <c r="N10" s="3"/>
      <c r="O10" t="b">
        <f t="shared" si="2"/>
        <v>1</v>
      </c>
      <c r="P10" t="b">
        <f t="shared" si="5"/>
        <v>1</v>
      </c>
      <c r="Q10" t="b">
        <f t="shared" si="6"/>
        <v>0</v>
      </c>
      <c r="R10" t="b">
        <f t="shared" si="7"/>
        <v>0</v>
      </c>
      <c r="S10" t="b">
        <f t="shared" si="3"/>
        <v>0</v>
      </c>
      <c r="T10" t="b">
        <f t="shared" si="4"/>
        <v>0</v>
      </c>
      <c r="U10">
        <f>teachers!M7</f>
        <v>0</v>
      </c>
      <c r="V10">
        <f>teachers!N6</f>
        <v>0</v>
      </c>
      <c r="W10">
        <f>teachers!O7</f>
        <v>0</v>
      </c>
      <c r="X10">
        <f>teachers!P7</f>
        <v>0</v>
      </c>
    </row>
    <row r="11" spans="1:24" ht="15.2" customHeight="1">
      <c r="A11" s="48" t="s">
        <v>76</v>
      </c>
      <c r="B11" s="49">
        <f>teachers!B8</f>
        <v>1452</v>
      </c>
      <c r="C11" s="49">
        <f>teachers!C8</f>
        <v>685</v>
      </c>
      <c r="D11" s="49">
        <f>teachers!D8</f>
        <v>767</v>
      </c>
      <c r="E11" s="49">
        <f>teachers!E8</f>
        <v>1008.4132395382395</v>
      </c>
      <c r="F11" s="49">
        <f>teachers!F8</f>
        <v>334.35342712842714</v>
      </c>
      <c r="G11" s="49">
        <f>teachers!G8</f>
        <v>104.23333333333333</v>
      </c>
      <c r="H11" s="49">
        <f>teachers!H8</f>
        <v>5</v>
      </c>
      <c r="I11" s="50">
        <f>teachers!I8</f>
        <v>26.458677685950413</v>
      </c>
      <c r="J11" s="50">
        <f>teachers!J8</f>
        <v>27.464930956957904</v>
      </c>
      <c r="K11" s="50">
        <f>teachers!K8</f>
        <v>24.883848421880355</v>
      </c>
      <c r="L11" s="50">
        <f>teachers!L8</f>
        <v>23.044451551007356</v>
      </c>
      <c r="M11" s="3"/>
      <c r="N11" s="3"/>
      <c r="O11" t="b">
        <f t="shared" si="2"/>
        <v>1</v>
      </c>
      <c r="P11" t="b">
        <f t="shared" si="5"/>
        <v>1</v>
      </c>
      <c r="Q11" t="b">
        <f t="shared" si="6"/>
        <v>0</v>
      </c>
      <c r="R11" t="b">
        <f t="shared" si="7"/>
        <v>0</v>
      </c>
      <c r="S11" t="b">
        <f t="shared" si="3"/>
        <v>0</v>
      </c>
      <c r="T11" t="b">
        <f t="shared" si="4"/>
        <v>0</v>
      </c>
      <c r="U11">
        <f>teachers!M8</f>
        <v>0</v>
      </c>
      <c r="V11">
        <f>teachers!N7</f>
        <v>0</v>
      </c>
      <c r="W11">
        <f>teachers!O8</f>
        <v>0</v>
      </c>
      <c r="X11">
        <f>teachers!P8</f>
        <v>0</v>
      </c>
    </row>
    <row r="12" spans="1:24" ht="15.2" customHeight="1">
      <c r="A12" s="48" t="s">
        <v>10</v>
      </c>
      <c r="B12" s="49">
        <f>teachers!B9</f>
        <v>3415</v>
      </c>
      <c r="C12" s="49">
        <f>teachers!C9</f>
        <v>2555</v>
      </c>
      <c r="D12" s="49">
        <f>teachers!D9</f>
        <v>860</v>
      </c>
      <c r="E12" s="49">
        <f>teachers!E9</f>
        <v>1870.6893981018982</v>
      </c>
      <c r="F12" s="49">
        <f>teachers!F9</f>
        <v>1228.6507894882895</v>
      </c>
      <c r="G12" s="49">
        <f>teachers!G9</f>
        <v>281.65981240981239</v>
      </c>
      <c r="H12" s="49">
        <f>teachers!H9</f>
        <v>34</v>
      </c>
      <c r="I12" s="50">
        <f>teachers!I9</f>
        <v>23.385944363103953</v>
      </c>
      <c r="J12" s="50">
        <f>teachers!J9</f>
        <v>26.759653446901741</v>
      </c>
      <c r="K12" s="50">
        <f>teachers!K9</f>
        <v>19.943014084746611</v>
      </c>
      <c r="L12" s="50">
        <f>teachers!L9</f>
        <v>18.820576335139691</v>
      </c>
      <c r="M12" s="3"/>
      <c r="N12" s="3"/>
      <c r="O12" t="b">
        <f t="shared" si="2"/>
        <v>1</v>
      </c>
      <c r="P12" t="b">
        <f t="shared" si="5"/>
        <v>1</v>
      </c>
      <c r="Q12" t="b">
        <f t="shared" si="6"/>
        <v>0</v>
      </c>
      <c r="R12" t="b">
        <f t="shared" si="7"/>
        <v>0</v>
      </c>
      <c r="S12" t="b">
        <f t="shared" si="3"/>
        <v>0</v>
      </c>
      <c r="T12" t="b">
        <f t="shared" si="4"/>
        <v>0</v>
      </c>
      <c r="U12">
        <f>teachers!M9</f>
        <v>0</v>
      </c>
      <c r="V12">
        <f>teachers!N8</f>
        <v>0</v>
      </c>
      <c r="W12">
        <f>teachers!O9</f>
        <v>0</v>
      </c>
      <c r="X12">
        <f>teachers!P9</f>
        <v>0</v>
      </c>
    </row>
    <row r="13" spans="1:24" ht="15.2" customHeight="1">
      <c r="A13" s="48" t="s">
        <v>6</v>
      </c>
      <c r="B13" s="49">
        <f>teachers!B10</f>
        <v>1155</v>
      </c>
      <c r="C13" s="49">
        <f>teachers!C10</f>
        <v>652</v>
      </c>
      <c r="D13" s="49">
        <f>teachers!D10</f>
        <v>503</v>
      </c>
      <c r="E13" s="49">
        <f>teachers!E10</f>
        <v>809.59380619380624</v>
      </c>
      <c r="F13" s="49">
        <f>teachers!F10</f>
        <v>237.40619380619381</v>
      </c>
      <c r="G13" s="49">
        <f>teachers!G10</f>
        <v>99</v>
      </c>
      <c r="H13" s="49">
        <f>teachers!H10</f>
        <v>9</v>
      </c>
      <c r="I13" s="50">
        <f>teachers!I10</f>
        <v>23.251948051948052</v>
      </c>
      <c r="J13" s="50">
        <f>teachers!J10</f>
        <v>24.390008728986082</v>
      </c>
      <c r="K13" s="50">
        <f>teachers!K10</f>
        <v>22.088724459653026</v>
      </c>
      <c r="L13" s="50">
        <f>teachers!L10</f>
        <v>18.848484848484848</v>
      </c>
      <c r="M13" s="3"/>
      <c r="N13" s="3"/>
      <c r="O13" t="b">
        <f t="shared" si="2"/>
        <v>1</v>
      </c>
      <c r="P13" t="b">
        <f t="shared" si="5"/>
        <v>1</v>
      </c>
      <c r="Q13" t="b">
        <f t="shared" si="6"/>
        <v>0</v>
      </c>
      <c r="R13" t="b">
        <f t="shared" si="7"/>
        <v>0</v>
      </c>
      <c r="S13" t="b">
        <f t="shared" si="3"/>
        <v>0</v>
      </c>
      <c r="T13" t="b">
        <f t="shared" si="4"/>
        <v>0</v>
      </c>
      <c r="U13">
        <f>teachers!M10</f>
        <v>0</v>
      </c>
      <c r="V13">
        <f>teachers!N9</f>
        <v>0</v>
      </c>
      <c r="W13">
        <f>teachers!O10</f>
        <v>0</v>
      </c>
      <c r="X13">
        <f>teachers!P10</f>
        <v>0</v>
      </c>
    </row>
    <row r="14" spans="1:24" ht="15.75" customHeight="1">
      <c r="A14" s="48" t="s">
        <v>2</v>
      </c>
      <c r="B14" s="49">
        <f>teachers!B11</f>
        <v>4013</v>
      </c>
      <c r="C14" s="49">
        <f>teachers!C11</f>
        <v>2575</v>
      </c>
      <c r="D14" s="49">
        <f>teachers!D11</f>
        <v>1438</v>
      </c>
      <c r="E14" s="49">
        <f>teachers!E11</f>
        <v>2445.1502678751131</v>
      </c>
      <c r="F14" s="49">
        <f>teachers!F11</f>
        <v>1363.1910019661568</v>
      </c>
      <c r="G14" s="49">
        <f>teachers!G11</f>
        <v>195.65873015873015</v>
      </c>
      <c r="H14" s="49">
        <f>teachers!H11</f>
        <v>9</v>
      </c>
      <c r="I14" s="50">
        <f>teachers!I11</f>
        <v>24.65088462496885</v>
      </c>
      <c r="J14" s="50">
        <f>teachers!J11</f>
        <v>26.340303434999178</v>
      </c>
      <c r="K14" s="50">
        <f>teachers!K11</f>
        <v>21.950702401087945</v>
      </c>
      <c r="L14" s="50">
        <f>teachers!L11</f>
        <v>23.484768588001462</v>
      </c>
      <c r="M14" s="3"/>
      <c r="N14" s="3"/>
      <c r="O14" t="b">
        <f t="shared" si="2"/>
        <v>1</v>
      </c>
      <c r="P14" t="b">
        <f t="shared" si="5"/>
        <v>1</v>
      </c>
      <c r="Q14" t="b">
        <f t="shared" si="6"/>
        <v>0</v>
      </c>
      <c r="R14" t="b">
        <f t="shared" si="7"/>
        <v>0</v>
      </c>
      <c r="S14" t="b">
        <f t="shared" si="3"/>
        <v>0</v>
      </c>
      <c r="T14" t="b">
        <f t="shared" si="4"/>
        <v>0</v>
      </c>
      <c r="U14">
        <f>teachers!M11</f>
        <v>0</v>
      </c>
      <c r="V14">
        <f>teachers!N10</f>
        <v>0</v>
      </c>
      <c r="W14">
        <f>teachers!O11</f>
        <v>0</v>
      </c>
      <c r="X14">
        <f>teachers!P11</f>
        <v>0</v>
      </c>
    </row>
    <row r="15" spans="1:24" ht="15.2" customHeight="1">
      <c r="A15" s="48" t="s">
        <v>9</v>
      </c>
      <c r="B15" s="49">
        <f>teachers!B12</f>
        <v>861</v>
      </c>
      <c r="C15" s="49">
        <f>teachers!C12</f>
        <v>546</v>
      </c>
      <c r="D15" s="49">
        <f>teachers!D12</f>
        <v>315</v>
      </c>
      <c r="E15" s="49">
        <f>teachers!E12</f>
        <v>581.6575036075036</v>
      </c>
      <c r="F15" s="49">
        <f>teachers!F12</f>
        <v>213.3424963924964</v>
      </c>
      <c r="G15" s="49">
        <f>teachers!G12</f>
        <v>55</v>
      </c>
      <c r="H15" s="49">
        <f>teachers!H12</f>
        <v>11</v>
      </c>
      <c r="I15" s="50">
        <f>teachers!I12</f>
        <v>24.890824622531941</v>
      </c>
      <c r="J15" s="50">
        <f>teachers!J12</f>
        <v>26.102989999842467</v>
      </c>
      <c r="K15" s="50">
        <f>teachers!K12</f>
        <v>23.684920189101724</v>
      </c>
      <c r="L15" s="50">
        <f>teachers!L12</f>
        <v>21.727272727272727</v>
      </c>
      <c r="M15" s="3"/>
      <c r="N15" s="3"/>
      <c r="P15" t="b">
        <f t="shared" si="5"/>
        <v>1</v>
      </c>
    </row>
    <row r="16" spans="1:24" ht="15.2" customHeight="1">
      <c r="A16" s="48" t="s">
        <v>4</v>
      </c>
      <c r="B16" s="49">
        <f>teachers!B13</f>
        <v>4087</v>
      </c>
      <c r="C16" s="49">
        <f>teachers!C13</f>
        <v>2740</v>
      </c>
      <c r="D16" s="49">
        <f>teachers!D13</f>
        <v>1347</v>
      </c>
      <c r="E16" s="49">
        <f>teachers!E13</f>
        <v>2439.6849056550604</v>
      </c>
      <c r="F16" s="49">
        <f>teachers!F13</f>
        <v>1433.0373165671617</v>
      </c>
      <c r="G16" s="49">
        <f>teachers!G13</f>
        <v>205.27777777777777</v>
      </c>
      <c r="H16" s="49">
        <f>teachers!H13</f>
        <v>9</v>
      </c>
      <c r="I16" s="50">
        <f>teachers!I13</f>
        <v>23.183019329581601</v>
      </c>
      <c r="J16" s="50">
        <f>teachers!J13</f>
        <v>24.460535810044234</v>
      </c>
      <c r="K16" s="50">
        <f>teachers!K13</f>
        <v>19.714071415582687</v>
      </c>
      <c r="L16" s="50">
        <f>teachers!L13</f>
        <v>33.233017591339646</v>
      </c>
      <c r="M16" s="3"/>
      <c r="N16" s="3"/>
      <c r="O16" t="b">
        <f>B15=C15+D15</f>
        <v>1</v>
      </c>
      <c r="P16" t="b">
        <f t="shared" si="5"/>
        <v>1</v>
      </c>
      <c r="Q16" t="b">
        <f>I15=U16/B15</f>
        <v>0</v>
      </c>
      <c r="R16" t="b">
        <f t="shared" ref="R16:T18" si="8">IF(E15&gt;0,ABS(J15-V16/E15)&lt;0.000001,"-")</f>
        <v>0</v>
      </c>
      <c r="S16" t="b">
        <f t="shared" si="8"/>
        <v>0</v>
      </c>
      <c r="T16" t="b">
        <f t="shared" si="8"/>
        <v>0</v>
      </c>
      <c r="U16">
        <f>teachers!M12</f>
        <v>0</v>
      </c>
      <c r="V16">
        <f>teachers!N11</f>
        <v>0</v>
      </c>
      <c r="W16">
        <f>teachers!O12</f>
        <v>0</v>
      </c>
      <c r="X16">
        <f>teachers!P12</f>
        <v>0</v>
      </c>
    </row>
    <row r="17" spans="1:24" ht="15.2" customHeight="1">
      <c r="A17" s="48" t="s">
        <v>5</v>
      </c>
      <c r="B17" s="49">
        <f>teachers!B14</f>
        <v>2248</v>
      </c>
      <c r="C17" s="49">
        <f>teachers!C14</f>
        <v>1598</v>
      </c>
      <c r="D17" s="49">
        <f>teachers!D14</f>
        <v>650</v>
      </c>
      <c r="E17" s="49">
        <f>teachers!E14</f>
        <v>1226.5015106954504</v>
      </c>
      <c r="F17" s="49">
        <f>teachers!F14</f>
        <v>894.10764741794151</v>
      </c>
      <c r="G17" s="49">
        <f>teachers!G14</f>
        <v>124.39084188660802</v>
      </c>
      <c r="H17" s="49">
        <f>teachers!H14</f>
        <v>3</v>
      </c>
      <c r="I17" s="50">
        <f>teachers!I14</f>
        <v>23.008896797153024</v>
      </c>
      <c r="J17" s="50">
        <f>teachers!J14</f>
        <v>24.860955925533624</v>
      </c>
      <c r="K17" s="50">
        <f>teachers!K14</f>
        <v>20.572466920643517</v>
      </c>
      <c r="L17" s="50">
        <f>teachers!L14</f>
        <v>22.815184437669931</v>
      </c>
      <c r="M17" s="3"/>
      <c r="N17" s="3"/>
      <c r="O17" t="b">
        <f>B16=C16+D16</f>
        <v>1</v>
      </c>
      <c r="P17" t="b">
        <f>B17-SUM(E17:H17)&lt;0.000001</f>
        <v>1</v>
      </c>
      <c r="Q17" t="b">
        <f>I16=U17/B16</f>
        <v>0</v>
      </c>
      <c r="R17" t="b">
        <f t="shared" si="8"/>
        <v>0</v>
      </c>
      <c r="S17" t="b">
        <f t="shared" si="8"/>
        <v>0</v>
      </c>
      <c r="T17" t="b">
        <f t="shared" si="8"/>
        <v>0</v>
      </c>
      <c r="U17">
        <f>teachers!M13</f>
        <v>0</v>
      </c>
      <c r="V17">
        <f>teachers!N12</f>
        <v>0</v>
      </c>
      <c r="W17">
        <f>teachers!O13</f>
        <v>0</v>
      </c>
      <c r="X17">
        <f>teachers!P13</f>
        <v>0</v>
      </c>
    </row>
    <row r="18" spans="1:24" ht="15.2" customHeight="1">
      <c r="A18" s="48" t="s">
        <v>3</v>
      </c>
      <c r="B18" s="49">
        <f>teachers!B15</f>
        <v>2921</v>
      </c>
      <c r="C18" s="49">
        <f>teachers!C15</f>
        <v>1907</v>
      </c>
      <c r="D18" s="49">
        <f>teachers!D15</f>
        <v>1014</v>
      </c>
      <c r="E18" s="49">
        <f>teachers!E15</f>
        <v>1735.4476632156973</v>
      </c>
      <c r="F18" s="49">
        <f>teachers!F15</f>
        <v>989.67733678430272</v>
      </c>
      <c r="G18" s="49">
        <f>teachers!G15</f>
        <v>193.875</v>
      </c>
      <c r="H18" s="49">
        <f>teachers!H15</f>
        <v>2</v>
      </c>
      <c r="I18" s="50">
        <f>teachers!I15</f>
        <v>22.825744608010954</v>
      </c>
      <c r="J18" s="50">
        <f>teachers!J15</f>
        <v>24.366623607446805</v>
      </c>
      <c r="K18" s="50">
        <f>teachers!K15</f>
        <v>20.603684900227396</v>
      </c>
      <c r="L18" s="50">
        <f>teachers!L15</f>
        <v>20.611218568665379</v>
      </c>
      <c r="M18" s="3"/>
      <c r="N18" s="3"/>
      <c r="O18" t="b">
        <f>B17=C17+D17</f>
        <v>1</v>
      </c>
      <c r="P18" t="b">
        <f t="shared" si="5"/>
        <v>1</v>
      </c>
      <c r="Q18" t="b">
        <f>I17=U18/B17</f>
        <v>0</v>
      </c>
      <c r="R18" t="b">
        <f t="shared" si="8"/>
        <v>0</v>
      </c>
      <c r="S18" t="b">
        <f t="shared" si="8"/>
        <v>0</v>
      </c>
      <c r="T18" t="b">
        <f t="shared" si="8"/>
        <v>0</v>
      </c>
      <c r="U18">
        <f>teachers!M14</f>
        <v>0</v>
      </c>
      <c r="V18">
        <f>teachers!N13</f>
        <v>0</v>
      </c>
      <c r="W18">
        <f>teachers!O14</f>
        <v>0</v>
      </c>
      <c r="X18">
        <f>teachers!P14</f>
        <v>0</v>
      </c>
    </row>
    <row r="19" spans="1:24" ht="15.2" customHeight="1">
      <c r="A19" s="48" t="s">
        <v>8</v>
      </c>
      <c r="B19" s="49">
        <f>teachers!B16</f>
        <v>1665</v>
      </c>
      <c r="C19" s="49">
        <f>teachers!C16</f>
        <v>1147</v>
      </c>
      <c r="D19" s="49">
        <f>teachers!D16</f>
        <v>518</v>
      </c>
      <c r="E19" s="49">
        <f>teachers!E16</f>
        <v>1058.8976689976689</v>
      </c>
      <c r="F19" s="49">
        <f>teachers!F16</f>
        <v>483.5961038961039</v>
      </c>
      <c r="G19" s="49">
        <f>teachers!G16</f>
        <v>110.5062271062271</v>
      </c>
      <c r="H19" s="49">
        <f>teachers!H16</f>
        <v>12</v>
      </c>
      <c r="I19" s="50">
        <f>teachers!I16</f>
        <v>26.138138138138139</v>
      </c>
      <c r="J19" s="50">
        <f>teachers!J16</f>
        <v>28.747820390250581</v>
      </c>
      <c r="K19" s="50">
        <f>teachers!K16</f>
        <v>21.608941668076557</v>
      </c>
      <c r="L19" s="50">
        <f>teachers!L16</f>
        <v>23.790514515284308</v>
      </c>
      <c r="M19" s="3"/>
      <c r="N19" s="3"/>
      <c r="P19" t="b">
        <f>B19-SUM(E19:H19)&lt;0.000001</f>
        <v>1</v>
      </c>
    </row>
    <row r="20" spans="1:24" ht="15.2" customHeight="1">
      <c r="A20" s="48" t="s">
        <v>77</v>
      </c>
      <c r="B20" s="49">
        <f>teachers!B17</f>
        <v>1647</v>
      </c>
      <c r="C20" s="49">
        <f>teachers!C17</f>
        <v>950</v>
      </c>
      <c r="D20" s="49">
        <f>teachers!D17</f>
        <v>697</v>
      </c>
      <c r="E20" s="49">
        <f>teachers!E17</f>
        <v>930.5027722277722</v>
      </c>
      <c r="F20" s="49">
        <f>teachers!F17</f>
        <v>586.33056110556106</v>
      </c>
      <c r="G20" s="49">
        <f>teachers!G17</f>
        <v>122.16666666666667</v>
      </c>
      <c r="H20" s="49">
        <f>teachers!H17</f>
        <v>8</v>
      </c>
      <c r="I20" s="50">
        <f>teachers!I17</f>
        <v>21.52034001214329</v>
      </c>
      <c r="J20" s="50">
        <f>teachers!J17</f>
        <v>22.647971214041071</v>
      </c>
      <c r="K20" s="50">
        <f>teachers!K17</f>
        <v>19.867632309724943</v>
      </c>
      <c r="L20" s="50">
        <f>teachers!L17</f>
        <v>22.272851296043655</v>
      </c>
      <c r="M20" s="3"/>
      <c r="N20" s="3"/>
      <c r="O20" t="b">
        <f>B18=C18+D18</f>
        <v>1</v>
      </c>
      <c r="P20" t="b">
        <f t="shared" si="5"/>
        <v>1</v>
      </c>
      <c r="Q20" t="b">
        <f>I18=U20/B18</f>
        <v>0</v>
      </c>
      <c r="R20" t="b">
        <f t="shared" ref="R20:T21" si="9">IF(E18&gt;0,ABS(J18-V20/E18)&lt;0.000001,"-")</f>
        <v>0</v>
      </c>
      <c r="S20" t="b">
        <f t="shared" si="9"/>
        <v>0</v>
      </c>
      <c r="T20" t="b">
        <f t="shared" si="9"/>
        <v>0</v>
      </c>
      <c r="U20">
        <f>teachers!M15</f>
        <v>0</v>
      </c>
      <c r="V20">
        <f>teachers!N14</f>
        <v>0</v>
      </c>
      <c r="W20">
        <f>teachers!O15</f>
        <v>0</v>
      </c>
      <c r="X20">
        <f>teachers!P15</f>
        <v>0</v>
      </c>
    </row>
    <row r="21" spans="1:24" ht="15.2" customHeight="1">
      <c r="C21" s="34"/>
      <c r="E21" s="26"/>
      <c r="M21" s="3"/>
      <c r="N21" s="3"/>
      <c r="O21" t="b">
        <f>B19=C19+D19</f>
        <v>1</v>
      </c>
      <c r="P21" t="b">
        <f t="shared" si="5"/>
        <v>1</v>
      </c>
      <c r="Q21" t="b">
        <f>I19=U21/B19</f>
        <v>0</v>
      </c>
      <c r="R21" t="b">
        <f t="shared" si="9"/>
        <v>0</v>
      </c>
      <c r="S21" t="b">
        <f t="shared" si="9"/>
        <v>0</v>
      </c>
      <c r="T21" t="b">
        <f t="shared" si="9"/>
        <v>0</v>
      </c>
      <c r="U21">
        <f>teachers!M16</f>
        <v>0</v>
      </c>
      <c r="V21">
        <f>teachers!N15</f>
        <v>0</v>
      </c>
      <c r="W21">
        <f>teachers!O16</f>
        <v>0</v>
      </c>
      <c r="X21">
        <f>teachers!P16</f>
        <v>0</v>
      </c>
    </row>
    <row r="22" spans="1:24" ht="15.2" customHeight="1">
      <c r="C22" s="26"/>
      <c r="M22" s="3"/>
      <c r="N22" s="3"/>
    </row>
    <row r="23" spans="1:24" ht="15.2" customHeight="1">
      <c r="M23" s="3"/>
      <c r="N23" s="3"/>
    </row>
    <row r="24" spans="1:24" ht="15.2" customHeight="1">
      <c r="E24" s="22"/>
      <c r="F24" s="22"/>
      <c r="G24" s="22"/>
      <c r="H24" s="22"/>
      <c r="I24" s="22"/>
      <c r="M24" s="3"/>
      <c r="N24" s="3"/>
    </row>
    <row r="25" spans="1:24" ht="15.2" customHeight="1">
      <c r="E25" s="22"/>
      <c r="F25" s="22"/>
      <c r="G25" s="22"/>
      <c r="H25" s="22"/>
      <c r="I25" s="22"/>
      <c r="M25" s="3"/>
      <c r="N25" s="3"/>
      <c r="Q25">
        <f>U7/B7</f>
        <v>0</v>
      </c>
    </row>
    <row r="26" spans="1:24" ht="15.2" customHeight="1">
      <c r="M26" s="3"/>
      <c r="N26" s="3"/>
    </row>
    <row r="27" spans="1:24" ht="15" customHeight="1">
      <c r="A27" s="24"/>
      <c r="B27" s="24"/>
      <c r="C27" s="24"/>
      <c r="D27" s="24"/>
      <c r="E27" s="24"/>
      <c r="F27" s="24"/>
      <c r="G27" s="24"/>
      <c r="H27" s="24"/>
      <c r="I27" s="24"/>
      <c r="J27" s="24"/>
      <c r="K27" s="24"/>
      <c r="L27" s="24"/>
      <c r="M27" s="3"/>
      <c r="N27" s="3"/>
    </row>
    <row r="28" spans="1:24" ht="5.25" customHeight="1">
      <c r="A28" s="23"/>
      <c r="B28" s="23"/>
      <c r="C28" s="23"/>
      <c r="D28" s="23"/>
      <c r="E28" s="23"/>
      <c r="F28" s="23"/>
      <c r="G28" s="23"/>
      <c r="H28" s="23"/>
      <c r="I28" s="23"/>
      <c r="J28" s="23"/>
      <c r="K28" s="23"/>
      <c r="L28" s="23"/>
      <c r="M28" s="3"/>
      <c r="N28" s="3"/>
    </row>
    <row r="29" spans="1:24" ht="15.2" customHeight="1">
      <c r="M29" s="3"/>
      <c r="N29" s="3"/>
    </row>
    <row r="30" spans="1:24" ht="15.2" customHeight="1">
      <c r="M30" s="3"/>
      <c r="N30" s="3"/>
    </row>
    <row r="31" spans="1:24" ht="15" customHeight="1">
      <c r="M31" s="3"/>
      <c r="N31" s="3"/>
    </row>
    <row r="32" spans="1:24" ht="15" customHeight="1">
      <c r="A32" s="25"/>
      <c r="B32" s="25"/>
      <c r="C32" s="25"/>
      <c r="D32" s="25"/>
      <c r="E32" s="25"/>
      <c r="F32" s="25"/>
      <c r="G32" s="25"/>
      <c r="H32" s="25"/>
      <c r="I32" s="25"/>
      <c r="J32" s="25"/>
      <c r="K32" s="25"/>
      <c r="L32" s="25"/>
      <c r="M32" s="3"/>
      <c r="N32" s="3"/>
    </row>
    <row r="33" spans="1:14" ht="15" customHeight="1">
      <c r="A33" s="25"/>
      <c r="B33" s="25"/>
      <c r="C33" s="25"/>
      <c r="D33" s="25"/>
      <c r="E33" s="25"/>
      <c r="F33" s="25"/>
      <c r="G33" s="25"/>
      <c r="H33" s="25"/>
      <c r="I33" s="25"/>
      <c r="J33" s="25"/>
      <c r="K33" s="25"/>
      <c r="L33" s="25"/>
      <c r="M33" s="3"/>
      <c r="N33" s="3"/>
    </row>
    <row r="34" spans="1:14" ht="108.75" customHeight="1">
      <c r="A34" s="3"/>
      <c r="B34" s="3"/>
      <c r="C34" s="3"/>
      <c r="D34" s="3"/>
      <c r="E34" s="3"/>
      <c r="F34" s="3"/>
      <c r="G34" s="3"/>
      <c r="H34" s="3"/>
      <c r="I34" s="3"/>
      <c r="J34" s="3"/>
      <c r="K34" s="3"/>
      <c r="L34" s="3"/>
      <c r="M34" s="3"/>
      <c r="N34" s="3"/>
    </row>
    <row r="35" spans="1:14" ht="27.75" customHeight="1">
      <c r="A35" s="5" t="s">
        <v>80</v>
      </c>
      <c r="B35" s="6"/>
      <c r="C35" s="6"/>
      <c r="D35" s="6"/>
      <c r="E35" s="6"/>
      <c r="F35" s="6"/>
      <c r="G35" s="6"/>
      <c r="H35" s="6"/>
      <c r="I35" s="6"/>
      <c r="J35" s="6"/>
      <c r="K35" s="6"/>
      <c r="L35" s="6"/>
      <c r="M35" s="6"/>
      <c r="N35" s="7">
        <v>67</v>
      </c>
    </row>
    <row r="36" spans="1:14">
      <c r="B36" t="s">
        <v>39</v>
      </c>
      <c r="I36" t="str">
        <f>I4</f>
        <v>Total</v>
      </c>
      <c r="J36" t="str">
        <f>J4</f>
        <v>Primary</v>
      </c>
      <c r="K36" t="str">
        <f>K4</f>
        <v>Secondary</v>
      </c>
      <c r="L36" t="str">
        <f>L4</f>
        <v>Other</v>
      </c>
    </row>
    <row r="37" spans="1:14">
      <c r="B37" t="s">
        <v>33</v>
      </c>
      <c r="C37" t="s">
        <v>36</v>
      </c>
      <c r="D37" t="s">
        <v>37</v>
      </c>
      <c r="E37" t="str">
        <f>E4</f>
        <v>Primary</v>
      </c>
      <c r="F37" t="str">
        <f>F4</f>
        <v>Secondary</v>
      </c>
      <c r="G37" t="str">
        <f>G4</f>
        <v>Other</v>
      </c>
      <c r="I37" t="b">
        <f>I5=SUMPRODUCT(B7:B19,I7:I19)/B5</f>
        <v>0</v>
      </c>
      <c r="J37" t="b">
        <f>J5=SUMPRODUCT(E7:E19,J7:J19)/E5</f>
        <v>0</v>
      </c>
      <c r="K37" t="b">
        <f>K5=SUMPRODUCT(F7:F19,K7:K19)/F5</f>
        <v>0</v>
      </c>
      <c r="L37" t="b">
        <f>L5=SUMPRODUCT(G7:G19,L7:L19)/G5</f>
        <v>0</v>
      </c>
    </row>
    <row r="38" spans="1:14">
      <c r="A38" t="e">
        <f>#REF!</f>
        <v>#REF!</v>
      </c>
      <c r="B38" t="e">
        <f>#REF!=teachers!#REF!</f>
        <v>#REF!</v>
      </c>
      <c r="C38" t="e">
        <f>#REF!=teachers!#REF!</f>
        <v>#REF!</v>
      </c>
      <c r="D38" t="e">
        <f>#REF!=teachers!#REF!</f>
        <v>#REF!</v>
      </c>
      <c r="E38" t="e">
        <f>#REF!=teachers!#REF!</f>
        <v>#REF!</v>
      </c>
      <c r="F38" t="e">
        <f>#REF!=teachers!#REF!</f>
        <v>#REF!</v>
      </c>
      <c r="G38" t="e">
        <f>#REF!=teachers!#REF!</f>
        <v>#REF!</v>
      </c>
      <c r="I38" t="e">
        <f>#REF!=I7</f>
        <v>#REF!</v>
      </c>
      <c r="J38" t="e">
        <f>#REF!=J7</f>
        <v>#REF!</v>
      </c>
      <c r="K38" t="e">
        <f>#REF!=K7</f>
        <v>#REF!</v>
      </c>
      <c r="L38" t="e">
        <f>#REF!=L7</f>
        <v>#REF!</v>
      </c>
    </row>
    <row r="39" spans="1:14">
      <c r="A39" t="e">
        <f>#REF!</f>
        <v>#REF!</v>
      </c>
      <c r="B39" t="e">
        <f>#REF!=teachers!#REF!</f>
        <v>#REF!</v>
      </c>
      <c r="C39" t="e">
        <f>#REF!=teachers!#REF!</f>
        <v>#REF!</v>
      </c>
      <c r="D39" t="e">
        <f>#REF!=teachers!#REF!</f>
        <v>#REF!</v>
      </c>
      <c r="E39" t="e">
        <f>#REF!=teachers!#REF!</f>
        <v>#REF!</v>
      </c>
      <c r="F39" t="e">
        <f>#REF!=teachers!#REF!</f>
        <v>#REF!</v>
      </c>
      <c r="G39" t="e">
        <f>#REF!=teachers!#REF!</f>
        <v>#REF!</v>
      </c>
      <c r="I39" t="e">
        <f>#REF!=I8</f>
        <v>#REF!</v>
      </c>
      <c r="J39" t="e">
        <f>#REF!=J8</f>
        <v>#REF!</v>
      </c>
      <c r="K39" t="e">
        <f>#REF!=K8</f>
        <v>#REF!</v>
      </c>
      <c r="L39" t="e">
        <f>#REF!=L8</f>
        <v>#REF!</v>
      </c>
    </row>
    <row r="40" spans="1:14">
      <c r="A40" t="e">
        <f>#REF!</f>
        <v>#REF!</v>
      </c>
      <c r="B40" t="e">
        <f>#REF!=teachers!#REF!</f>
        <v>#REF!</v>
      </c>
      <c r="C40" t="e">
        <f>#REF!=teachers!#REF!</f>
        <v>#REF!</v>
      </c>
      <c r="D40" t="e">
        <f>#REF!=teachers!#REF!</f>
        <v>#REF!</v>
      </c>
      <c r="E40" t="e">
        <f>#REF!=teachers!#REF!</f>
        <v>#REF!</v>
      </c>
      <c r="F40" t="e">
        <f>#REF!=teachers!#REF!</f>
        <v>#REF!</v>
      </c>
      <c r="G40" t="e">
        <f>#REF!=teachers!#REF!</f>
        <v>#REF!</v>
      </c>
      <c r="I40" t="e">
        <f>#REF!=(B9*I9+#REF!*#REF!)/#REF!</f>
        <v>#REF!</v>
      </c>
      <c r="J40" t="e">
        <f>IF(#REF!&gt;0,ABS(#REF!-(E9*J9+#REF!*#REF!)/#REF!)&lt;0.000001,"-")</f>
        <v>#REF!</v>
      </c>
      <c r="K40" t="e">
        <f>IF(#REF!&gt;0,ABS(#REF!-(F9*K9+#REF!*#REF!)/#REF!)&lt;0.000001,"-")</f>
        <v>#REF!</v>
      </c>
      <c r="L40" t="e">
        <f>IF(#REF!&gt;0,ABS(#REF!-(G9*L9+#REF!*#REF!)/#REF!)&lt;0.000001,"-")</f>
        <v>#REF!</v>
      </c>
    </row>
    <row r="41" spans="1:14">
      <c r="A41" t="e">
        <f>#REF!</f>
        <v>#REF!</v>
      </c>
      <c r="B41" t="e">
        <f>#REF!=teachers!#REF!</f>
        <v>#REF!</v>
      </c>
      <c r="C41" t="e">
        <f>#REF!=teachers!#REF!</f>
        <v>#REF!</v>
      </c>
      <c r="D41" t="e">
        <f>#REF!=teachers!#REF!</f>
        <v>#REF!</v>
      </c>
      <c r="E41" t="e">
        <f>#REF!=teachers!#REF!</f>
        <v>#REF!</v>
      </c>
      <c r="F41" t="e">
        <f>#REF!=teachers!#REF!</f>
        <v>#REF!</v>
      </c>
      <c r="G41" t="e">
        <f>#REF!=teachers!#REF!</f>
        <v>#REF!</v>
      </c>
      <c r="I41" t="e">
        <f>#REF!=(B10*I10+B11*I11)/#REF!</f>
        <v>#REF!</v>
      </c>
      <c r="J41" t="e">
        <f>IF(#REF!&gt;0,ABS(#REF!-(E10*J10+E11*J11)/#REF!)&lt;0.000001,"-")</f>
        <v>#REF!</v>
      </c>
      <c r="K41" t="e">
        <f>IF(#REF!&gt;0,ABS(#REF!-(F10*K10+F11*K11)/#REF!)&lt;0.000001,"-")</f>
        <v>#REF!</v>
      </c>
      <c r="L41" t="e">
        <f>IF(#REF!&gt;0,ABS(#REF!-(G10*L10+G11*L11)/#REF!)&lt;0.000001,"-")</f>
        <v>#REF!</v>
      </c>
    </row>
    <row r="42" spans="1:14">
      <c r="A42" t="e">
        <f>#REF!</f>
        <v>#REF!</v>
      </c>
      <c r="B42" t="e">
        <f>#REF!=teachers!#REF!</f>
        <v>#REF!</v>
      </c>
      <c r="C42" t="e">
        <f>#REF!=teachers!#REF!</f>
        <v>#REF!</v>
      </c>
      <c r="D42" t="e">
        <f>#REF!=teachers!#REF!</f>
        <v>#REF!</v>
      </c>
      <c r="E42" t="e">
        <f>#REF!=teachers!#REF!</f>
        <v>#REF!</v>
      </c>
      <c r="F42" t="e">
        <f>#REF!=teachers!#REF!</f>
        <v>#REF!</v>
      </c>
      <c r="G42" t="e">
        <f>#REF!=teachers!#REF!</f>
        <v>#REF!</v>
      </c>
      <c r="I42" t="e">
        <f>#REF!=(B12*I12+B13*I13)/#REF!</f>
        <v>#REF!</v>
      </c>
      <c r="J42" t="e">
        <f>IF(#REF!&gt;0,ABS(#REF!-(E12*J12+E13*J13)/#REF!)&lt;0.000001,"-")</f>
        <v>#REF!</v>
      </c>
      <c r="K42" t="e">
        <f>IF(#REF!&gt;0,ABS(#REF!-(F12*K12+F13*K13)/#REF!)&lt;0.000001,"-")</f>
        <v>#REF!</v>
      </c>
      <c r="L42" t="e">
        <f>IF(#REF!&gt;0,ABS(#REF!-(G12*L12+G13*L13)/#REF!)&lt;0.000001,"-")</f>
        <v>#REF!</v>
      </c>
    </row>
    <row r="43" spans="1:14">
      <c r="A43" t="e">
        <f>#REF!</f>
        <v>#REF!</v>
      </c>
      <c r="B43" t="e">
        <f>#REF!=teachers!#REF!</f>
        <v>#REF!</v>
      </c>
      <c r="C43" t="e">
        <f>#REF!=teachers!#REF!</f>
        <v>#REF!</v>
      </c>
      <c r="D43" t="e">
        <f>#REF!=teachers!#REF!</f>
        <v>#REF!</v>
      </c>
      <c r="E43" t="e">
        <f>#REF!=teachers!#REF!</f>
        <v>#REF!</v>
      </c>
      <c r="F43" t="e">
        <f>#REF!=teachers!#REF!</f>
        <v>#REF!</v>
      </c>
      <c r="G43" t="e">
        <f>#REF!=teachers!#REF!</f>
        <v>#REF!</v>
      </c>
      <c r="I43" t="e">
        <f>#REF!=SUMPRODUCT(B14:B16,I14:I16)/#REF!</f>
        <v>#REF!</v>
      </c>
      <c r="J43" t="e">
        <f>IF(#REF!&gt;0,ABS(#REF!-SUMPRODUCT(E14:E16,J14:J16)/#REF!)&lt;0.000001,"-")</f>
        <v>#REF!</v>
      </c>
      <c r="K43" t="e">
        <f>IF(#REF!&gt;0,ABS(#REF!-SUMPRODUCT(F14:F16,K14:K16)/#REF!)&lt;0.000001,"-")</f>
        <v>#REF!</v>
      </c>
      <c r="L43" t="e">
        <f>IF(#REF!&gt;0,ABS(#REF!-SUMPRODUCT(G14:G16,L14:L16)/#REF!)&lt;0.000001,"-")</f>
        <v>#REF!</v>
      </c>
    </row>
    <row r="44" spans="1:14">
      <c r="A44" t="e">
        <f>#REF!</f>
        <v>#REF!</v>
      </c>
      <c r="B44" t="e">
        <f>#REF!=teachers!#REF!</f>
        <v>#REF!</v>
      </c>
      <c r="C44" t="e">
        <f>#REF!=teachers!#REF!</f>
        <v>#REF!</v>
      </c>
      <c r="D44" t="e">
        <f>#REF!=teachers!#REF!</f>
        <v>#REF!</v>
      </c>
      <c r="E44" t="e">
        <f>#REF!=teachers!#REF!</f>
        <v>#REF!</v>
      </c>
      <c r="F44" t="e">
        <f>#REF!=teachers!#REF!</f>
        <v>#REF!</v>
      </c>
      <c r="G44" t="e">
        <f>#REF!=teachers!#REF!</f>
        <v>#REF!</v>
      </c>
      <c r="I44" t="e">
        <f>#REF!=(B17*I17+B18*I18)/#REF!</f>
        <v>#REF!</v>
      </c>
      <c r="J44" t="e">
        <f>IF(#REF!&gt;0,ABS(#REF!-(E17*J17+E18*J18)/#REF!)&lt;0.000001,"-")</f>
        <v>#REF!</v>
      </c>
      <c r="K44" t="e">
        <f>IF(#REF!&gt;0,ABS(#REF!-(F17*K17+F18*K18)/#REF!)&lt;0.000001,"-")</f>
        <v>#REF!</v>
      </c>
      <c r="L44" t="e">
        <f>IF(#REF!&gt;0,ABS(#REF!-(G17*L17+G18*L18)/#REF!)&lt;0.000001,"-")</f>
        <v>#REF!</v>
      </c>
    </row>
    <row r="45" spans="1:14">
      <c r="A45" t="e">
        <f>#REF!</f>
        <v>#REF!</v>
      </c>
      <c r="B45" t="e">
        <f>#REF!=teachers!#REF!</f>
        <v>#REF!</v>
      </c>
      <c r="C45" t="e">
        <f>#REF!=teachers!#REF!</f>
        <v>#REF!</v>
      </c>
      <c r="D45" t="e">
        <f>#REF!=teachers!#REF!</f>
        <v>#REF!</v>
      </c>
      <c r="E45" t="e">
        <f>#REF!=teachers!#REF!</f>
        <v>#REF!</v>
      </c>
      <c r="F45" t="e">
        <f>#REF!=teachers!#REF!</f>
        <v>#REF!</v>
      </c>
      <c r="G45" t="e">
        <f>#REF!=teachers!#REF!</f>
        <v>#REF!</v>
      </c>
      <c r="I45" t="e">
        <f>#REF!=I19</f>
        <v>#REF!</v>
      </c>
      <c r="J45" t="e">
        <f>#REF!=J19</f>
        <v>#REF!</v>
      </c>
      <c r="K45" t="e">
        <f>#REF!=K19</f>
        <v>#REF!</v>
      </c>
      <c r="L45" t="e">
        <f>#REF!=L19</f>
        <v>#REF!</v>
      </c>
    </row>
  </sheetData>
  <mergeCells count="1">
    <mergeCell ref="I3:L3"/>
  </mergeCells>
  <phoneticPr fontId="0" type="noConversion"/>
  <pageMargins left="0.47244094488188981" right="0.47244094488188981" top="0.47244094488188981" bottom="0.31496062992125984" header="0.31496062992125984" footer="0.31496062992125984"/>
  <pageSetup paperSize="9" scale="88" orientation="landscape"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R37"/>
  <sheetViews>
    <sheetView showGridLines="0" topLeftCell="D1" workbookViewId="0">
      <selection activeCell="M23" sqref="L23:M23"/>
    </sheetView>
  </sheetViews>
  <sheetFormatPr defaultRowHeight="12"/>
  <cols>
    <col min="1" max="1" width="14.140625" bestFit="1" customWidth="1"/>
    <col min="2" max="2" width="12.5703125" bestFit="1" customWidth="1"/>
    <col min="3" max="3" width="8.28515625" customWidth="1"/>
    <col min="4" max="4" width="7.5703125" customWidth="1"/>
    <col min="5" max="5" width="19.42578125" bestFit="1" customWidth="1"/>
    <col min="6" max="6" width="21.85546875" bestFit="1" customWidth="1"/>
    <col min="7" max="7" width="17.7109375" bestFit="1" customWidth="1"/>
    <col min="8" max="8" width="17.7109375" customWidth="1"/>
    <col min="9" max="9" width="18.28515625" bestFit="1" customWidth="1"/>
    <col min="10" max="10" width="14" bestFit="1" customWidth="1"/>
    <col min="11" max="11" width="16.28515625" bestFit="1" customWidth="1"/>
    <col min="12" max="12" width="12.140625" bestFit="1" customWidth="1"/>
    <col min="13" max="13" width="13.5703125" bestFit="1" customWidth="1"/>
    <col min="14" max="14" width="15.7109375" bestFit="1" customWidth="1"/>
    <col min="15" max="15" width="18.140625" bestFit="1" customWidth="1"/>
    <col min="16" max="16" width="14" bestFit="1" customWidth="1"/>
  </cols>
  <sheetData>
    <row r="1" spans="1:18">
      <c r="B1" s="12" t="s">
        <v>12</v>
      </c>
      <c r="C1" s="13" t="s">
        <v>13</v>
      </c>
      <c r="D1" s="14" t="s">
        <v>13</v>
      </c>
      <c r="E1" s="9" t="s">
        <v>14</v>
      </c>
      <c r="F1" s="9" t="s">
        <v>15</v>
      </c>
      <c r="G1" s="9" t="s">
        <v>16</v>
      </c>
      <c r="H1" s="9" t="s">
        <v>47</v>
      </c>
      <c r="I1" s="9" t="s">
        <v>17</v>
      </c>
      <c r="J1" s="9" t="s">
        <v>18</v>
      </c>
      <c r="K1" s="9" t="s">
        <v>19</v>
      </c>
      <c r="L1" s="9" t="s">
        <v>20</v>
      </c>
      <c r="M1" s="9" t="s">
        <v>24</v>
      </c>
      <c r="N1" s="9" t="s">
        <v>25</v>
      </c>
      <c r="O1" s="9" t="s">
        <v>26</v>
      </c>
      <c r="P1" s="9" t="s">
        <v>27</v>
      </c>
    </row>
    <row r="2" spans="1:18">
      <c r="B2" s="15" t="s">
        <v>21</v>
      </c>
      <c r="C2" s="16" t="s">
        <v>22</v>
      </c>
      <c r="D2" s="17" t="s">
        <v>23</v>
      </c>
      <c r="E2" s="18" t="s">
        <v>13</v>
      </c>
      <c r="F2" s="18" t="s">
        <v>13</v>
      </c>
      <c r="G2" s="18" t="s">
        <v>13</v>
      </c>
      <c r="H2" s="18"/>
      <c r="I2" s="18" t="s">
        <v>13</v>
      </c>
      <c r="J2" s="18" t="s">
        <v>13</v>
      </c>
      <c r="K2" s="18" t="s">
        <v>13</v>
      </c>
      <c r="L2" s="18" t="s">
        <v>13</v>
      </c>
      <c r="M2" s="18" t="s">
        <v>13</v>
      </c>
      <c r="N2" s="18" t="s">
        <v>13</v>
      </c>
      <c r="O2" s="18" t="s">
        <v>13</v>
      </c>
      <c r="P2" s="18" t="s">
        <v>13</v>
      </c>
    </row>
    <row r="3" spans="1:18">
      <c r="A3" s="10" t="s">
        <v>0</v>
      </c>
      <c r="B3" s="19">
        <v>28922</v>
      </c>
      <c r="C3" s="19">
        <v>18858</v>
      </c>
      <c r="D3" s="19">
        <v>10064</v>
      </c>
      <c r="E3" s="19">
        <v>17456</v>
      </c>
      <c r="F3" s="19">
        <v>9487</v>
      </c>
      <c r="G3" s="29">
        <v>1841</v>
      </c>
      <c r="H3" s="29">
        <v>138</v>
      </c>
      <c r="I3" s="30">
        <v>24.149540142452114</v>
      </c>
      <c r="J3" s="31">
        <v>26.068858845096241</v>
      </c>
      <c r="K3" s="31">
        <v>21.154738062611994</v>
      </c>
      <c r="L3" s="31">
        <v>23.193916349809886</v>
      </c>
      <c r="M3" s="11"/>
      <c r="N3" s="11"/>
      <c r="O3" s="11"/>
      <c r="P3" s="11"/>
    </row>
    <row r="4" spans="1:18">
      <c r="A4" s="36" t="s">
        <v>78</v>
      </c>
      <c r="B4" s="11">
        <v>946</v>
      </c>
      <c r="C4" s="11">
        <v>658</v>
      </c>
      <c r="D4" s="11">
        <v>288</v>
      </c>
      <c r="E4" s="37">
        <v>548.48041452012035</v>
      </c>
      <c r="F4" s="37">
        <v>318.61958547987962</v>
      </c>
      <c r="G4" s="37">
        <v>70.900000000000006</v>
      </c>
      <c r="H4" s="37">
        <v>8</v>
      </c>
      <c r="I4" s="31">
        <v>23.030655391120508</v>
      </c>
      <c r="J4" s="31">
        <v>25.481310963907365</v>
      </c>
      <c r="K4" s="31">
        <v>19.496604361731176</v>
      </c>
      <c r="L4" s="31">
        <v>22.552891396332864</v>
      </c>
      <c r="M4" s="35"/>
      <c r="N4" s="11"/>
      <c r="O4" s="11"/>
      <c r="P4" s="11"/>
      <c r="Q4" s="32"/>
      <c r="R4" s="33"/>
    </row>
    <row r="5" spans="1:18">
      <c r="A5" s="36" t="s">
        <v>7</v>
      </c>
      <c r="B5" s="11">
        <v>1558</v>
      </c>
      <c r="C5" s="11">
        <v>1186</v>
      </c>
      <c r="D5" s="11">
        <v>372</v>
      </c>
      <c r="E5" s="37">
        <v>937.87544929715318</v>
      </c>
      <c r="F5" s="37">
        <v>515.43776909365147</v>
      </c>
      <c r="G5" s="37">
        <v>89.586781609195398</v>
      </c>
      <c r="H5" s="37">
        <v>15.1</v>
      </c>
      <c r="I5" s="31">
        <v>25.097560975609756</v>
      </c>
      <c r="J5" s="31">
        <v>27.045168971006344</v>
      </c>
      <c r="K5" s="31">
        <v>22.49544114780085</v>
      </c>
      <c r="L5" s="31">
        <v>23.909777330142866</v>
      </c>
      <c r="M5" s="35"/>
      <c r="N5" s="11"/>
      <c r="O5" s="11"/>
      <c r="P5" s="11"/>
      <c r="Q5" s="32"/>
      <c r="R5" s="33"/>
    </row>
    <row r="6" spans="1:18">
      <c r="A6" s="36" t="s">
        <v>11</v>
      </c>
      <c r="B6" s="11">
        <v>982</v>
      </c>
      <c r="C6" s="11">
        <v>645</v>
      </c>
      <c r="D6" s="11">
        <v>337</v>
      </c>
      <c r="E6" s="37">
        <v>615.74643295110684</v>
      </c>
      <c r="F6" s="37">
        <v>287.15927673373324</v>
      </c>
      <c r="G6" s="37">
        <v>77.094290315159881</v>
      </c>
      <c r="H6" s="37">
        <v>2</v>
      </c>
      <c r="I6" s="31">
        <v>24.356415478615073</v>
      </c>
      <c r="J6" s="31">
        <v>25.85804666977954</v>
      </c>
      <c r="K6" s="31">
        <v>21.19033056919934</v>
      </c>
      <c r="L6" s="31">
        <v>24.787827894749029</v>
      </c>
      <c r="M6" s="35"/>
      <c r="N6" s="11"/>
      <c r="O6" s="11"/>
      <c r="P6" s="11"/>
      <c r="Q6" s="32"/>
      <c r="R6" s="33"/>
    </row>
    <row r="7" spans="1:18">
      <c r="A7" s="36" t="s">
        <v>75</v>
      </c>
      <c r="B7" s="11">
        <v>1972</v>
      </c>
      <c r="C7" s="11">
        <v>1014</v>
      </c>
      <c r="D7" s="11">
        <v>958</v>
      </c>
      <c r="E7" s="37">
        <v>1247.2837425543707</v>
      </c>
      <c r="F7" s="37">
        <v>601.94071981122067</v>
      </c>
      <c r="G7" s="37">
        <v>111.77553763440861</v>
      </c>
      <c r="H7" s="37">
        <v>11</v>
      </c>
      <c r="I7" s="31">
        <v>28.419371196754565</v>
      </c>
      <c r="J7" s="31">
        <v>31.055483751173394</v>
      </c>
      <c r="K7" s="31">
        <v>24.296412451689033</v>
      </c>
      <c r="L7" s="31">
        <v>24.00346316181864</v>
      </c>
      <c r="M7" s="35"/>
      <c r="N7" s="11"/>
      <c r="O7" s="11"/>
      <c r="P7" s="11"/>
      <c r="Q7" s="32"/>
      <c r="R7" s="33"/>
    </row>
    <row r="8" spans="1:18">
      <c r="A8" s="36" t="s">
        <v>76</v>
      </c>
      <c r="B8" s="11">
        <v>1452</v>
      </c>
      <c r="C8" s="11">
        <v>685</v>
      </c>
      <c r="D8" s="11">
        <v>767</v>
      </c>
      <c r="E8" s="37">
        <v>1008.4132395382395</v>
      </c>
      <c r="F8" s="37">
        <v>334.35342712842714</v>
      </c>
      <c r="G8" s="37">
        <v>104.23333333333333</v>
      </c>
      <c r="H8" s="37">
        <v>5</v>
      </c>
      <c r="I8" s="31">
        <v>26.458677685950413</v>
      </c>
      <c r="J8" s="31">
        <v>27.464930956957904</v>
      </c>
      <c r="K8" s="31">
        <v>24.883848421880355</v>
      </c>
      <c r="L8" s="31">
        <v>23.044451551007356</v>
      </c>
      <c r="M8" s="35"/>
      <c r="N8" s="11"/>
      <c r="O8" s="11"/>
      <c r="P8" s="11"/>
      <c r="Q8" s="32"/>
      <c r="R8" s="33"/>
    </row>
    <row r="9" spans="1:18">
      <c r="A9" s="36" t="s">
        <v>10</v>
      </c>
      <c r="B9" s="11">
        <v>3415</v>
      </c>
      <c r="C9" s="11">
        <v>2555</v>
      </c>
      <c r="D9" s="11">
        <v>860</v>
      </c>
      <c r="E9" s="37">
        <v>1870.6893981018982</v>
      </c>
      <c r="F9" s="37">
        <v>1228.6507894882895</v>
      </c>
      <c r="G9" s="37">
        <v>281.65981240981239</v>
      </c>
      <c r="H9" s="37">
        <v>34</v>
      </c>
      <c r="I9" s="31">
        <v>23.385944363103953</v>
      </c>
      <c r="J9" s="31">
        <v>26.759653446901741</v>
      </c>
      <c r="K9" s="31">
        <v>19.943014084746611</v>
      </c>
      <c r="L9" s="31">
        <v>18.820576335139691</v>
      </c>
      <c r="M9" s="35"/>
      <c r="N9" s="11"/>
      <c r="O9" s="11"/>
      <c r="P9" s="11"/>
      <c r="Q9" s="32"/>
      <c r="R9" s="33"/>
    </row>
    <row r="10" spans="1:18">
      <c r="A10" s="36" t="s">
        <v>6</v>
      </c>
      <c r="B10" s="11">
        <v>1155</v>
      </c>
      <c r="C10" s="11">
        <v>652</v>
      </c>
      <c r="D10" s="11">
        <v>503</v>
      </c>
      <c r="E10" s="37">
        <v>809.59380619380624</v>
      </c>
      <c r="F10" s="37">
        <v>237.40619380619381</v>
      </c>
      <c r="G10" s="37">
        <v>99</v>
      </c>
      <c r="H10" s="37">
        <v>9</v>
      </c>
      <c r="I10" s="31">
        <v>23.251948051948052</v>
      </c>
      <c r="J10" s="31">
        <v>24.390008728986082</v>
      </c>
      <c r="K10" s="31">
        <v>22.088724459653026</v>
      </c>
      <c r="L10" s="31">
        <v>18.848484848484848</v>
      </c>
      <c r="M10" s="35"/>
      <c r="N10" s="11"/>
      <c r="O10" s="11"/>
      <c r="P10" s="11"/>
      <c r="Q10" s="32"/>
      <c r="R10" s="33"/>
    </row>
    <row r="11" spans="1:18">
      <c r="A11" s="36" t="s">
        <v>2</v>
      </c>
      <c r="B11" s="11">
        <v>4013</v>
      </c>
      <c r="C11" s="11">
        <v>2575</v>
      </c>
      <c r="D11" s="11">
        <v>1438</v>
      </c>
      <c r="E11" s="37">
        <v>2445.1502678751131</v>
      </c>
      <c r="F11" s="37">
        <v>1363.1910019661568</v>
      </c>
      <c r="G11" s="37">
        <v>195.65873015873015</v>
      </c>
      <c r="H11" s="37">
        <v>9</v>
      </c>
      <c r="I11" s="31">
        <v>24.65088462496885</v>
      </c>
      <c r="J11" s="31">
        <v>26.340303434999178</v>
      </c>
      <c r="K11" s="31">
        <v>21.950702401087945</v>
      </c>
      <c r="L11" s="31">
        <v>23.484768588001462</v>
      </c>
      <c r="M11" s="35"/>
      <c r="N11" s="11"/>
      <c r="O11" s="11"/>
      <c r="P11" s="11"/>
      <c r="Q11" s="32"/>
      <c r="R11" s="33"/>
    </row>
    <row r="12" spans="1:18">
      <c r="A12" s="36" t="s">
        <v>9</v>
      </c>
      <c r="B12" s="11">
        <v>861</v>
      </c>
      <c r="C12" s="11">
        <v>546</v>
      </c>
      <c r="D12" s="11">
        <v>315</v>
      </c>
      <c r="E12" s="37">
        <v>581.6575036075036</v>
      </c>
      <c r="F12" s="37">
        <v>213.3424963924964</v>
      </c>
      <c r="G12" s="37">
        <v>55</v>
      </c>
      <c r="H12" s="37">
        <v>11</v>
      </c>
      <c r="I12" s="31">
        <v>24.890824622531941</v>
      </c>
      <c r="J12" s="31">
        <v>26.102989999842467</v>
      </c>
      <c r="K12" s="31">
        <v>23.684920189101724</v>
      </c>
      <c r="L12" s="31">
        <v>21.727272727272727</v>
      </c>
      <c r="M12" s="35"/>
      <c r="N12" s="11"/>
      <c r="O12" s="11"/>
      <c r="P12" s="11"/>
      <c r="Q12" s="32"/>
      <c r="R12" s="33"/>
    </row>
    <row r="13" spans="1:18">
      <c r="A13" s="36" t="s">
        <v>4</v>
      </c>
      <c r="B13" s="11">
        <v>4087</v>
      </c>
      <c r="C13" s="11">
        <v>2740</v>
      </c>
      <c r="D13" s="11">
        <v>1347</v>
      </c>
      <c r="E13" s="37">
        <v>2439.6849056550604</v>
      </c>
      <c r="F13" s="37">
        <v>1433.0373165671617</v>
      </c>
      <c r="G13" s="37">
        <v>205.27777777777777</v>
      </c>
      <c r="H13" s="37">
        <v>9</v>
      </c>
      <c r="I13" s="31">
        <v>23.183019329581601</v>
      </c>
      <c r="J13" s="31">
        <v>24.460535810044234</v>
      </c>
      <c r="K13" s="31">
        <v>19.714071415582687</v>
      </c>
      <c r="L13" s="31">
        <v>33.233017591339646</v>
      </c>
      <c r="M13" s="35"/>
      <c r="N13" s="11"/>
      <c r="O13" s="11"/>
      <c r="P13" s="11"/>
      <c r="Q13" s="32"/>
      <c r="R13" s="33"/>
    </row>
    <row r="14" spans="1:18">
      <c r="A14" s="36" t="s">
        <v>5</v>
      </c>
      <c r="B14" s="11">
        <v>2248</v>
      </c>
      <c r="C14" s="11">
        <v>1598</v>
      </c>
      <c r="D14" s="11">
        <v>650</v>
      </c>
      <c r="E14" s="37">
        <v>1226.5015106954504</v>
      </c>
      <c r="F14" s="37">
        <v>894.10764741794151</v>
      </c>
      <c r="G14" s="37">
        <v>124.39084188660802</v>
      </c>
      <c r="H14" s="37">
        <v>3</v>
      </c>
      <c r="I14" s="31">
        <v>23.008896797153024</v>
      </c>
      <c r="J14" s="31">
        <v>24.860955925533624</v>
      </c>
      <c r="K14" s="31">
        <v>20.572466920643517</v>
      </c>
      <c r="L14" s="31">
        <v>22.815184437669931</v>
      </c>
      <c r="M14" s="35"/>
      <c r="N14" s="11"/>
      <c r="O14" s="11"/>
      <c r="P14" s="11"/>
      <c r="Q14" s="32"/>
      <c r="R14" s="33"/>
    </row>
    <row r="15" spans="1:18">
      <c r="A15" s="36" t="s">
        <v>3</v>
      </c>
      <c r="B15" s="11">
        <v>2921</v>
      </c>
      <c r="C15" s="11">
        <v>1907</v>
      </c>
      <c r="D15" s="11">
        <v>1014</v>
      </c>
      <c r="E15" s="37">
        <v>1735.4476632156973</v>
      </c>
      <c r="F15" s="37">
        <v>989.67733678430272</v>
      </c>
      <c r="G15" s="37">
        <v>193.875</v>
      </c>
      <c r="H15" s="37">
        <v>2</v>
      </c>
      <c r="I15" s="31">
        <v>22.825744608010954</v>
      </c>
      <c r="J15" s="31">
        <v>24.366623607446805</v>
      </c>
      <c r="K15" s="31">
        <v>20.603684900227396</v>
      </c>
      <c r="L15" s="31">
        <v>20.611218568665379</v>
      </c>
      <c r="M15" s="35"/>
      <c r="N15" s="11"/>
      <c r="O15" s="11"/>
      <c r="P15" s="11"/>
      <c r="Q15" s="32"/>
      <c r="R15" s="33"/>
    </row>
    <row r="16" spans="1:18">
      <c r="A16" s="36" t="s">
        <v>8</v>
      </c>
      <c r="B16" s="11">
        <v>1665</v>
      </c>
      <c r="C16" s="11">
        <v>1147</v>
      </c>
      <c r="D16" s="11">
        <v>518</v>
      </c>
      <c r="E16" s="37">
        <v>1058.8976689976689</v>
      </c>
      <c r="F16" s="37">
        <v>483.5961038961039</v>
      </c>
      <c r="G16" s="37">
        <v>110.5062271062271</v>
      </c>
      <c r="H16" s="37">
        <v>12</v>
      </c>
      <c r="I16" s="31">
        <v>26.138138138138139</v>
      </c>
      <c r="J16" s="31">
        <v>28.747820390250581</v>
      </c>
      <c r="K16" s="31">
        <v>21.608941668076557</v>
      </c>
      <c r="L16" s="31">
        <v>23.790514515284308</v>
      </c>
      <c r="M16" s="35"/>
      <c r="N16" s="11"/>
      <c r="O16" s="11"/>
      <c r="P16" s="11"/>
      <c r="Q16" s="32"/>
      <c r="R16" s="33"/>
    </row>
    <row r="17" spans="1:12">
      <c r="A17" s="37" t="s">
        <v>77</v>
      </c>
      <c r="B17" s="37">
        <v>1647</v>
      </c>
      <c r="C17" s="37">
        <v>950</v>
      </c>
      <c r="D17" s="37">
        <v>697</v>
      </c>
      <c r="E17" s="37">
        <v>930.5027722277722</v>
      </c>
      <c r="F17" s="37">
        <v>586.33056110556106</v>
      </c>
      <c r="G17" s="37">
        <v>122.16666666666667</v>
      </c>
      <c r="H17" s="37">
        <v>8</v>
      </c>
      <c r="I17" s="31">
        <v>21.52034001214329</v>
      </c>
      <c r="J17" s="31">
        <v>22.647971214041071</v>
      </c>
      <c r="K17" s="31">
        <v>19.867632309724943</v>
      </c>
      <c r="L17" s="31">
        <v>22.272851296043655</v>
      </c>
    </row>
    <row r="20" spans="1:12" ht="12.75">
      <c r="B20" s="28"/>
      <c r="C20" s="28"/>
      <c r="D20" s="28"/>
      <c r="E20" s="28"/>
      <c r="F20" s="28"/>
      <c r="G20" s="28"/>
      <c r="H20" s="28"/>
      <c r="I20" s="28"/>
      <c r="J20" s="28"/>
      <c r="K20" s="28"/>
      <c r="L20" s="28"/>
    </row>
    <row r="21" spans="1:12" ht="12.75">
      <c r="B21" s="28"/>
      <c r="C21" s="28"/>
      <c r="D21" s="28"/>
      <c r="E21" s="28"/>
      <c r="F21" s="28"/>
      <c r="G21" s="28"/>
      <c r="H21" s="28"/>
      <c r="I21" s="28"/>
      <c r="J21" s="28"/>
      <c r="K21" s="28"/>
      <c r="L21" s="28"/>
    </row>
    <row r="22" spans="1:12" ht="12.75">
      <c r="B22" s="28"/>
      <c r="C22" s="28"/>
      <c r="D22" s="28"/>
      <c r="E22" s="28"/>
      <c r="F22" s="28"/>
      <c r="G22" s="28"/>
      <c r="H22" s="28"/>
      <c r="I22" s="28"/>
      <c r="J22" s="28"/>
      <c r="K22" s="28"/>
      <c r="L22" s="28"/>
    </row>
    <row r="23" spans="1:12" ht="12.75">
      <c r="B23" s="28"/>
      <c r="C23" s="28"/>
      <c r="D23" s="28"/>
      <c r="E23" s="28"/>
      <c r="F23" s="28"/>
      <c r="G23" s="28"/>
      <c r="H23" s="28"/>
      <c r="I23" s="28"/>
      <c r="J23" s="28"/>
      <c r="K23" s="28"/>
      <c r="L23" s="28"/>
    </row>
    <row r="24" spans="1:12" ht="12.75">
      <c r="B24" s="28"/>
      <c r="C24" s="28"/>
      <c r="D24" s="28"/>
      <c r="E24" s="28"/>
      <c r="F24" s="28"/>
      <c r="G24" s="28"/>
      <c r="H24" s="28"/>
      <c r="I24" s="28"/>
      <c r="J24" s="28"/>
      <c r="K24" s="28"/>
      <c r="L24" s="28"/>
    </row>
    <row r="25" spans="1:12" ht="12.75">
      <c r="B25" s="28"/>
      <c r="C25" s="28"/>
      <c r="D25" s="28"/>
      <c r="E25" s="28"/>
      <c r="F25" s="28"/>
      <c r="G25" s="28"/>
      <c r="H25" s="28"/>
      <c r="I25" s="28"/>
      <c r="J25" s="28"/>
      <c r="K25" s="28"/>
      <c r="L25" s="28"/>
    </row>
    <row r="26" spans="1:12" ht="12.75">
      <c r="B26" s="28"/>
      <c r="C26" s="28"/>
      <c r="D26" s="28"/>
      <c r="E26" s="28"/>
      <c r="F26" s="28"/>
      <c r="G26" s="28"/>
      <c r="H26" s="28"/>
      <c r="I26" s="28"/>
      <c r="J26" s="28"/>
      <c r="K26" s="28"/>
      <c r="L26" s="28"/>
    </row>
    <row r="27" spans="1:12" ht="12.75">
      <c r="B27" s="28"/>
      <c r="C27" s="28"/>
      <c r="D27" s="28"/>
      <c r="E27" s="28"/>
      <c r="F27" s="28"/>
      <c r="G27" s="28"/>
      <c r="H27" s="28"/>
      <c r="I27" s="28"/>
      <c r="J27" s="28"/>
      <c r="K27" s="28"/>
      <c r="L27" s="28"/>
    </row>
    <row r="28" spans="1:12" ht="12.75">
      <c r="B28" s="28"/>
      <c r="C28" s="28"/>
      <c r="D28" s="28"/>
      <c r="E28" s="28"/>
      <c r="F28" s="28"/>
      <c r="G28" s="28"/>
      <c r="H28" s="28"/>
      <c r="I28" s="28"/>
      <c r="J28" s="28"/>
      <c r="K28" s="28"/>
      <c r="L28" s="28"/>
    </row>
    <row r="29" spans="1:12" ht="12.75">
      <c r="B29" s="28"/>
      <c r="C29" s="28"/>
      <c r="D29" s="28"/>
      <c r="E29" s="28"/>
      <c r="F29" s="28"/>
      <c r="G29" s="28"/>
      <c r="H29" s="28"/>
      <c r="I29" s="28"/>
      <c r="J29" s="28"/>
      <c r="K29" s="28"/>
      <c r="L29" s="28"/>
    </row>
    <row r="30" spans="1:12" ht="12.75">
      <c r="B30" s="28"/>
      <c r="C30" s="28"/>
      <c r="D30" s="28"/>
      <c r="E30" s="28"/>
      <c r="F30" s="28"/>
      <c r="G30" s="28"/>
      <c r="H30" s="28"/>
      <c r="I30" s="28"/>
      <c r="J30" s="28"/>
      <c r="K30" s="28"/>
      <c r="L30" s="28"/>
    </row>
    <row r="31" spans="1:12" ht="12.75">
      <c r="B31" s="28"/>
      <c r="C31" s="28"/>
      <c r="D31" s="28"/>
      <c r="E31" s="28"/>
      <c r="F31" s="28"/>
      <c r="G31" s="28"/>
      <c r="H31" s="28"/>
      <c r="I31" s="28"/>
      <c r="J31" s="28"/>
      <c r="K31" s="28"/>
      <c r="L31" s="28"/>
    </row>
    <row r="32" spans="1:12" ht="12.75">
      <c r="B32" s="28"/>
      <c r="C32" s="28"/>
      <c r="D32" s="28"/>
      <c r="E32" s="28"/>
      <c r="F32" s="28"/>
      <c r="G32" s="28"/>
      <c r="H32" s="28"/>
      <c r="I32" s="28"/>
      <c r="J32" s="28"/>
      <c r="K32" s="28"/>
      <c r="L32" s="28"/>
    </row>
    <row r="37" spans="2:12" ht="12.75">
      <c r="B37" s="28"/>
      <c r="C37" s="28"/>
      <c r="D37" s="28"/>
      <c r="E37" s="28"/>
      <c r="F37" s="28"/>
      <c r="G37" s="28"/>
      <c r="H37" s="28"/>
      <c r="I37" s="28"/>
      <c r="J37" s="28"/>
      <c r="K37" s="28"/>
      <c r="L37" s="28"/>
    </row>
  </sheetData>
  <phoneticPr fontId="0" type="noConversion"/>
  <pageMargins left="0.75" right="0.75" top="1" bottom="1" header="0.5" footer="0.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7"/>
  <sheetViews>
    <sheetView workbookViewId="0">
      <selection activeCell="G7" sqref="G7"/>
    </sheetView>
  </sheetViews>
  <sheetFormatPr defaultRowHeight="12"/>
  <cols>
    <col min="1" max="1" width="18.42578125" customWidth="1"/>
    <col min="2" max="7" width="12.7109375" customWidth="1"/>
  </cols>
  <sheetData>
    <row r="1" spans="1:7">
      <c r="A1" s="8" t="s">
        <v>28</v>
      </c>
    </row>
    <row r="2" spans="1:7">
      <c r="D2" t="s">
        <v>31</v>
      </c>
    </row>
    <row r="3" spans="1:7">
      <c r="B3" t="s">
        <v>29</v>
      </c>
      <c r="C3" t="s">
        <v>30</v>
      </c>
      <c r="D3" t="s">
        <v>33</v>
      </c>
      <c r="E3" t="s">
        <v>32</v>
      </c>
      <c r="F3" t="s">
        <v>34</v>
      </c>
      <c r="G3" t="s">
        <v>35</v>
      </c>
    </row>
    <row r="4" spans="1:7">
      <c r="A4" t="str">
        <f>teachers!A3</f>
        <v>Region</v>
      </c>
      <c r="B4" t="b">
        <f>teachers!B3=teachers!C3+teachers!D3</f>
        <v>1</v>
      </c>
      <c r="C4" t="b">
        <f>teachers!B3-SUM(teachers!E3:H3)&lt;0.000001</f>
        <v>1</v>
      </c>
      <c r="D4" t="b">
        <f>teachers!I3=teachers!M3/teachers!B3</f>
        <v>0</v>
      </c>
      <c r="E4" t="b">
        <f>teachers!J3=teachers!N3/teachers!E3</f>
        <v>0</v>
      </c>
      <c r="F4" t="b">
        <f>teachers!K3=teachers!O3/teachers!F3</f>
        <v>0</v>
      </c>
      <c r="G4" t="b">
        <f>teachers!L3=teachers!P3/teachers!G3</f>
        <v>0</v>
      </c>
    </row>
    <row r="5" spans="1:7">
      <c r="A5" t="str">
        <f>teachers!A4</f>
        <v>//Kharas</v>
      </c>
      <c r="B5" t="b">
        <f>teachers!B4=teachers!C4+teachers!D4</f>
        <v>1</v>
      </c>
      <c r="C5" t="b">
        <f>teachers!B4-SUM(teachers!E4:H4)&lt;0.000001</f>
        <v>1</v>
      </c>
      <c r="D5" t="b">
        <f>teachers!I4=teachers!M4/teachers!B4</f>
        <v>0</v>
      </c>
      <c r="E5" t="b">
        <f>teachers!J4=teachers!N4/teachers!E4</f>
        <v>0</v>
      </c>
      <c r="F5" t="b">
        <f>teachers!K4=teachers!O4/teachers!F4</f>
        <v>0</v>
      </c>
      <c r="G5" t="b">
        <f>teachers!L4=teachers!P4/teachers!G4</f>
        <v>0</v>
      </c>
    </row>
    <row r="6" spans="1:7">
      <c r="A6" t="str">
        <f>teachers!A5</f>
        <v>Erongo</v>
      </c>
      <c r="B6" t="b">
        <f>teachers!B5=teachers!C5+teachers!D5</f>
        <v>1</v>
      </c>
      <c r="C6" t="b">
        <f>teachers!B5-SUM(teachers!E5:H5)&lt;0.000001</f>
        <v>1</v>
      </c>
      <c r="D6" t="b">
        <f>teachers!I5=teachers!M5/teachers!B5</f>
        <v>0</v>
      </c>
      <c r="E6" t="b">
        <f>teachers!J5=teachers!N5/teachers!E5</f>
        <v>0</v>
      </c>
      <c r="F6" t="b">
        <f>teachers!K5=teachers!O5/teachers!F5</f>
        <v>0</v>
      </c>
      <c r="G6" t="b">
        <f>teachers!L5=teachers!P5/teachers!G5</f>
        <v>0</v>
      </c>
    </row>
    <row r="7" spans="1:7">
      <c r="A7" t="str">
        <f>teachers!A6</f>
        <v>Hardap</v>
      </c>
      <c r="B7" t="b">
        <f>teachers!B6=teachers!C6+teachers!D6</f>
        <v>1</v>
      </c>
      <c r="C7" t="b">
        <f>teachers!B6-SUM(teachers!E6:H6)&lt;0.000001</f>
        <v>1</v>
      </c>
      <c r="D7" t="b">
        <f>teachers!I6=teachers!M6/teachers!B6</f>
        <v>0</v>
      </c>
      <c r="E7" t="b">
        <f>teachers!J6=teachers!N6/teachers!E6</f>
        <v>0</v>
      </c>
      <c r="F7" t="b">
        <f>teachers!K6=teachers!O6/teachers!F6</f>
        <v>0</v>
      </c>
      <c r="G7" t="b">
        <f>teachers!L6=teachers!P6/teachers!G6</f>
        <v>0</v>
      </c>
    </row>
    <row r="8" spans="1:7">
      <c r="A8" t="str">
        <f>teachers!A7</f>
        <v>Kavango East</v>
      </c>
      <c r="B8" t="b">
        <f>teachers!B7=teachers!C7+teachers!D7</f>
        <v>1</v>
      </c>
      <c r="C8" t="b">
        <f>teachers!B7-SUM(teachers!E7:H7)&lt;0.000001</f>
        <v>1</v>
      </c>
      <c r="D8" t="b">
        <f>teachers!I7=teachers!M7/teachers!B7</f>
        <v>0</v>
      </c>
      <c r="E8" t="b">
        <f>teachers!J7=teachers!N7/teachers!E7</f>
        <v>0</v>
      </c>
      <c r="F8" t="b">
        <f>teachers!K7=teachers!O7/teachers!F7</f>
        <v>0</v>
      </c>
      <c r="G8" t="b">
        <f>teachers!L7=teachers!P7/teachers!G7</f>
        <v>0</v>
      </c>
    </row>
    <row r="9" spans="1:7">
      <c r="A9" t="str">
        <f>teachers!A8</f>
        <v>Kavango West</v>
      </c>
      <c r="B9" t="b">
        <f>teachers!B8=teachers!C8+teachers!D8</f>
        <v>1</v>
      </c>
      <c r="C9" t="b">
        <f>teachers!B8-SUM(teachers!E8:H8)&lt;0.000001</f>
        <v>1</v>
      </c>
      <c r="D9" t="b">
        <f>teachers!I8=teachers!M8/teachers!B8</f>
        <v>0</v>
      </c>
      <c r="E9" t="b">
        <f>teachers!J8=teachers!N8/teachers!E8</f>
        <v>0</v>
      </c>
      <c r="F9" t="b">
        <f>teachers!K8=teachers!O8/teachers!F8</f>
        <v>0</v>
      </c>
      <c r="G9" t="b">
        <f>teachers!L8=teachers!P8/teachers!G8</f>
        <v>0</v>
      </c>
    </row>
    <row r="10" spans="1:7">
      <c r="A10" t="str">
        <f>teachers!A9</f>
        <v>Khomas</v>
      </c>
      <c r="B10" t="b">
        <f>teachers!B9=teachers!C9+teachers!D9</f>
        <v>1</v>
      </c>
      <c r="C10" t="b">
        <f>teachers!B9-SUM(teachers!E9:H9)&lt;0.000001</f>
        <v>1</v>
      </c>
      <c r="D10" t="b">
        <f>teachers!I9=teachers!M9/teachers!B9</f>
        <v>0</v>
      </c>
      <c r="E10" t="b">
        <f>teachers!J9=teachers!N9/teachers!E9</f>
        <v>0</v>
      </c>
      <c r="F10" t="b">
        <f>teachers!K9=teachers!O9/teachers!F9</f>
        <v>0</v>
      </c>
      <c r="G10" t="b">
        <f>teachers!L9=teachers!P9/teachers!G9</f>
        <v>0</v>
      </c>
    </row>
    <row r="11" spans="1:7">
      <c r="A11" t="str">
        <f>teachers!A10</f>
        <v>Kunene</v>
      </c>
      <c r="B11" t="b">
        <f>teachers!B10=teachers!C10+teachers!D10</f>
        <v>1</v>
      </c>
      <c r="C11" t="b">
        <f>teachers!B10-SUM(teachers!E10:H10)&lt;0.000001</f>
        <v>1</v>
      </c>
      <c r="D11" t="b">
        <f>teachers!I10=teachers!M10/teachers!B10</f>
        <v>0</v>
      </c>
      <c r="E11" t="b">
        <f>teachers!J10=teachers!N10/teachers!E10</f>
        <v>0</v>
      </c>
      <c r="F11" t="b">
        <f>teachers!K10=teachers!O10/teachers!F10</f>
        <v>0</v>
      </c>
      <c r="G11" t="b">
        <f>teachers!L10=teachers!P10/teachers!G10</f>
        <v>0</v>
      </c>
    </row>
    <row r="12" spans="1:7">
      <c r="A12" t="str">
        <f>teachers!A11</f>
        <v>Ohangwena</v>
      </c>
      <c r="B12" t="b">
        <f>teachers!B11=teachers!C11+teachers!D11</f>
        <v>1</v>
      </c>
      <c r="C12" t="b">
        <f>teachers!B11-SUM(teachers!E11:H11)&lt;0.000001</f>
        <v>1</v>
      </c>
      <c r="D12" t="b">
        <f>teachers!I11=teachers!M11/teachers!B11</f>
        <v>0</v>
      </c>
      <c r="E12" t="b">
        <f>teachers!J11=teachers!N11/teachers!E11</f>
        <v>0</v>
      </c>
      <c r="F12" t="b">
        <f>teachers!K11=teachers!O11/teachers!F11</f>
        <v>0</v>
      </c>
      <c r="G12" t="b">
        <f>teachers!L11=teachers!P11/teachers!G11</f>
        <v>0</v>
      </c>
    </row>
    <row r="13" spans="1:7">
      <c r="A13" t="str">
        <f>teachers!A12</f>
        <v>Omaheke</v>
      </c>
      <c r="B13" t="b">
        <f>teachers!B12=teachers!C12+teachers!D12</f>
        <v>1</v>
      </c>
      <c r="C13" t="b">
        <f>teachers!B12-SUM(teachers!E12:H12)&lt;0.000001</f>
        <v>1</v>
      </c>
      <c r="D13" t="b">
        <f>teachers!I12=teachers!M12/teachers!B12</f>
        <v>0</v>
      </c>
      <c r="E13" t="b">
        <f>teachers!J12=teachers!N12/teachers!E12</f>
        <v>0</v>
      </c>
      <c r="F13" t="b">
        <f>teachers!K12=teachers!O12/teachers!F12</f>
        <v>0</v>
      </c>
      <c r="G13" t="b">
        <f>teachers!L12=teachers!P12/teachers!G12</f>
        <v>0</v>
      </c>
    </row>
    <row r="14" spans="1:7">
      <c r="A14" t="str">
        <f>teachers!A13</f>
        <v>Omusati</v>
      </c>
      <c r="B14" t="b">
        <f>teachers!B13=teachers!C13+teachers!D13</f>
        <v>1</v>
      </c>
      <c r="C14" t="b">
        <f>teachers!B13-SUM(teachers!E13:H13)&lt;0.000001</f>
        <v>1</v>
      </c>
      <c r="D14" t="b">
        <f>teachers!I13=teachers!M13/teachers!B13</f>
        <v>0</v>
      </c>
      <c r="E14" t="b">
        <f>teachers!J13=teachers!N13/teachers!E13</f>
        <v>0</v>
      </c>
      <c r="F14" t="b">
        <f>teachers!K13=teachers!O13/teachers!F13</f>
        <v>0</v>
      </c>
      <c r="G14" t="b">
        <f>teachers!L13=teachers!P13/teachers!G13</f>
        <v>0</v>
      </c>
    </row>
    <row r="15" spans="1:7">
      <c r="A15" t="str">
        <f>teachers!A14</f>
        <v>Oshana</v>
      </c>
      <c r="B15" t="b">
        <f>teachers!B14=teachers!C14+teachers!D14</f>
        <v>1</v>
      </c>
      <c r="C15" t="b">
        <f>teachers!B14-SUM(teachers!E14:H14)&lt;0.000001</f>
        <v>1</v>
      </c>
      <c r="D15" t="b">
        <f>teachers!I14=teachers!M14/teachers!B14</f>
        <v>0</v>
      </c>
      <c r="E15" t="b">
        <f>teachers!J14=teachers!N14/teachers!E14</f>
        <v>0</v>
      </c>
      <c r="F15" t="b">
        <f>teachers!K14=teachers!O14/teachers!F14</f>
        <v>0</v>
      </c>
      <c r="G15" t="b">
        <f>teachers!L14=teachers!P14/teachers!G14</f>
        <v>0</v>
      </c>
    </row>
    <row r="16" spans="1:7">
      <c r="A16" t="str">
        <f>teachers!A15</f>
        <v>Oshikoto</v>
      </c>
      <c r="B16" t="b">
        <f>teachers!B15=teachers!C15+teachers!D15</f>
        <v>1</v>
      </c>
      <c r="C16" t="b">
        <f>teachers!B15-SUM(teachers!E15:H15)&lt;0.000001</f>
        <v>1</v>
      </c>
      <c r="D16" t="b">
        <f>teachers!I15=teachers!M15/teachers!B15</f>
        <v>0</v>
      </c>
      <c r="E16" t="b">
        <f>teachers!J15=teachers!N15/teachers!E15</f>
        <v>0</v>
      </c>
      <c r="F16" t="b">
        <f>teachers!K15=teachers!O15/teachers!F15</f>
        <v>0</v>
      </c>
      <c r="G16" t="b">
        <f>teachers!L15=teachers!P15/teachers!G15</f>
        <v>0</v>
      </c>
    </row>
    <row r="17" spans="1:7">
      <c r="A17" t="str">
        <f>teachers!A16</f>
        <v>Otjozondjupa</v>
      </c>
      <c r="B17" t="b">
        <f>teachers!B16=teachers!C16+teachers!D16</f>
        <v>1</v>
      </c>
      <c r="C17" t="b">
        <f>teachers!B16-SUM(teachers!E16:H16)&lt;0.000001</f>
        <v>1</v>
      </c>
      <c r="D17" t="b">
        <f>teachers!I16=teachers!M16/teachers!B16</f>
        <v>0</v>
      </c>
      <c r="E17" t="b">
        <f>teachers!J16=teachers!N16/teachers!E16</f>
        <v>0</v>
      </c>
      <c r="F17" t="b">
        <f>teachers!K16=teachers!O16/teachers!F16</f>
        <v>0</v>
      </c>
      <c r="G17" t="b">
        <f>teachers!L16=teachers!P16/teachers!G16</f>
        <v>0</v>
      </c>
    </row>
  </sheetData>
  <phoneticPr fontId="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L37"/>
  <sheetViews>
    <sheetView workbookViewId="0">
      <selection activeCell="B21" sqref="B21"/>
    </sheetView>
  </sheetViews>
  <sheetFormatPr defaultRowHeight="12"/>
  <cols>
    <col min="1" max="1" width="16.7109375" bestFit="1" customWidth="1"/>
    <col min="2" max="2" width="19" bestFit="1" customWidth="1"/>
    <col min="3" max="3" width="17.7109375" customWidth="1"/>
    <col min="4" max="4" width="15.140625" customWidth="1"/>
    <col min="5" max="5" width="17.85546875" bestFit="1" customWidth="1"/>
    <col min="6" max="6" width="17.28515625" bestFit="1" customWidth="1"/>
    <col min="9" max="9" width="17.7109375" bestFit="1" customWidth="1"/>
    <col min="10" max="10" width="16.5703125" bestFit="1" customWidth="1"/>
  </cols>
  <sheetData>
    <row r="2" spans="1:12">
      <c r="A2" t="s">
        <v>49</v>
      </c>
      <c r="B2" t="s">
        <v>50</v>
      </c>
      <c r="C2" t="s">
        <v>51</v>
      </c>
      <c r="D2" t="s">
        <v>52</v>
      </c>
      <c r="E2" t="s">
        <v>53</v>
      </c>
      <c r="F2" t="s">
        <v>54</v>
      </c>
      <c r="G2" t="s">
        <v>55</v>
      </c>
      <c r="H2" t="s">
        <v>56</v>
      </c>
      <c r="I2" t="s">
        <v>57</v>
      </c>
      <c r="J2" t="s">
        <v>58</v>
      </c>
      <c r="K2" t="s">
        <v>59</v>
      </c>
      <c r="L2" t="s">
        <v>60</v>
      </c>
    </row>
    <row r="3" spans="1:12" hidden="1">
      <c r="A3" t="s">
        <v>61</v>
      </c>
      <c r="B3">
        <v>1071</v>
      </c>
      <c r="C3">
        <v>573</v>
      </c>
      <c r="D3">
        <v>498</v>
      </c>
      <c r="E3">
        <v>656.92054499999995</v>
      </c>
      <c r="F3">
        <v>394.97945499999997</v>
      </c>
      <c r="G3">
        <v>16.100000000000001</v>
      </c>
      <c r="H3">
        <v>3</v>
      </c>
      <c r="I3">
        <v>25.779645200000001</v>
      </c>
      <c r="J3">
        <v>28.612288299999999</v>
      </c>
      <c r="K3">
        <v>21.525170200000002</v>
      </c>
      <c r="L3">
        <v>19.378882000000001</v>
      </c>
    </row>
    <row r="4" spans="1:12" hidden="1">
      <c r="A4" t="s">
        <v>62</v>
      </c>
      <c r="B4">
        <v>1037</v>
      </c>
      <c r="C4">
        <v>736</v>
      </c>
      <c r="D4">
        <v>301</v>
      </c>
      <c r="E4">
        <v>635.10588600000005</v>
      </c>
      <c r="F4">
        <v>370.894114</v>
      </c>
      <c r="G4">
        <v>27</v>
      </c>
      <c r="H4">
        <v>4</v>
      </c>
      <c r="I4">
        <v>27.3018322</v>
      </c>
      <c r="J4">
        <v>29.771413599999999</v>
      </c>
      <c r="K4">
        <v>23.734536800000001</v>
      </c>
      <c r="L4">
        <v>22.2592593</v>
      </c>
    </row>
    <row r="5" spans="1:12" hidden="1">
      <c r="A5" t="s">
        <v>63</v>
      </c>
      <c r="B5">
        <v>767</v>
      </c>
      <c r="C5">
        <v>470</v>
      </c>
      <c r="D5">
        <v>297</v>
      </c>
      <c r="E5">
        <v>491.41432600000002</v>
      </c>
      <c r="F5">
        <v>234.58567400000001</v>
      </c>
      <c r="G5">
        <v>39</v>
      </c>
      <c r="H5">
        <v>2</v>
      </c>
      <c r="I5">
        <v>26.928291999999999</v>
      </c>
      <c r="J5">
        <v>29.2767208</v>
      </c>
      <c r="K5">
        <v>24.046651700000002</v>
      </c>
      <c r="L5">
        <v>16.051282100000002</v>
      </c>
    </row>
    <row r="6" spans="1:12" hidden="1">
      <c r="A6" t="s">
        <v>64</v>
      </c>
      <c r="B6">
        <v>729</v>
      </c>
      <c r="C6">
        <v>496</v>
      </c>
      <c r="D6">
        <v>233</v>
      </c>
      <c r="E6">
        <v>471.31282099999999</v>
      </c>
      <c r="F6">
        <v>225.15384599999999</v>
      </c>
      <c r="G6">
        <v>26.533333299999999</v>
      </c>
      <c r="H6">
        <v>6</v>
      </c>
      <c r="I6">
        <v>25.2812071</v>
      </c>
      <c r="J6">
        <v>27.501904100000001</v>
      </c>
      <c r="K6">
        <v>22.078237099999999</v>
      </c>
      <c r="L6">
        <v>18.7311558</v>
      </c>
    </row>
    <row r="7" spans="1:12" hidden="1">
      <c r="A7" t="s">
        <v>65</v>
      </c>
      <c r="B7">
        <v>2539</v>
      </c>
      <c r="C7">
        <v>1123</v>
      </c>
      <c r="D7">
        <v>1416</v>
      </c>
      <c r="E7">
        <v>1840.1280099999999</v>
      </c>
      <c r="F7">
        <v>660.53865900000005</v>
      </c>
      <c r="G7">
        <v>28.3333333</v>
      </c>
      <c r="H7">
        <v>10</v>
      </c>
      <c r="I7">
        <v>27.793225700000001</v>
      </c>
      <c r="J7">
        <v>29.450125100000001</v>
      </c>
      <c r="K7">
        <v>23.7230627</v>
      </c>
      <c r="L7">
        <v>24.882352900000001</v>
      </c>
    </row>
    <row r="8" spans="1:12" hidden="1">
      <c r="A8" t="s">
        <v>66</v>
      </c>
      <c r="B8">
        <v>2653</v>
      </c>
      <c r="C8">
        <v>1941</v>
      </c>
      <c r="D8">
        <v>712</v>
      </c>
      <c r="E8">
        <v>1477.2005200000001</v>
      </c>
      <c r="F8">
        <v>999.71174499999995</v>
      </c>
      <c r="G8">
        <v>146.08773400000001</v>
      </c>
      <c r="H8">
        <v>31</v>
      </c>
      <c r="I8">
        <v>25.5388093</v>
      </c>
      <c r="J8">
        <v>29.036680799999999</v>
      </c>
      <c r="K8">
        <v>22.938612200000001</v>
      </c>
      <c r="L8">
        <v>13.382369199999999</v>
      </c>
    </row>
    <row r="9" spans="1:12" hidden="1">
      <c r="A9" t="s">
        <v>67</v>
      </c>
      <c r="B9">
        <v>689</v>
      </c>
      <c r="C9">
        <v>359</v>
      </c>
      <c r="D9">
        <v>330</v>
      </c>
      <c r="E9">
        <v>501.03300899999999</v>
      </c>
      <c r="F9">
        <v>159.96699100000001</v>
      </c>
      <c r="G9">
        <v>20</v>
      </c>
      <c r="H9">
        <v>8</v>
      </c>
      <c r="I9">
        <v>25.7605225</v>
      </c>
      <c r="J9">
        <v>27.068076900000001</v>
      </c>
      <c r="K9">
        <v>23.6861365</v>
      </c>
      <c r="L9">
        <v>19.899999999999999</v>
      </c>
    </row>
    <row r="10" spans="1:12">
      <c r="A10" t="s">
        <v>68</v>
      </c>
      <c r="B10">
        <v>21607</v>
      </c>
      <c r="C10">
        <v>13449</v>
      </c>
      <c r="D10">
        <v>8158</v>
      </c>
      <c r="E10">
        <v>14030</v>
      </c>
      <c r="F10">
        <v>6998</v>
      </c>
      <c r="G10">
        <v>482</v>
      </c>
      <c r="H10">
        <v>97</v>
      </c>
      <c r="I10">
        <v>27.218549500000002</v>
      </c>
      <c r="J10">
        <v>29.003563799999998</v>
      </c>
      <c r="K10">
        <v>24.205487300000001</v>
      </c>
      <c r="L10">
        <v>19.006224100000001</v>
      </c>
    </row>
    <row r="11" spans="1:12" hidden="1">
      <c r="A11" t="s">
        <v>69</v>
      </c>
      <c r="B11">
        <v>3058</v>
      </c>
      <c r="C11">
        <v>1878</v>
      </c>
      <c r="D11">
        <v>1180</v>
      </c>
      <c r="E11">
        <v>2094.1083899999999</v>
      </c>
      <c r="F11">
        <v>936.891614</v>
      </c>
      <c r="G11">
        <v>21</v>
      </c>
      <c r="H11">
        <v>6</v>
      </c>
      <c r="I11">
        <v>28.800850199999999</v>
      </c>
      <c r="J11">
        <v>29.997014700000001</v>
      </c>
      <c r="K11">
        <v>26.5217445</v>
      </c>
      <c r="L11">
        <v>19.428571399999999</v>
      </c>
    </row>
    <row r="12" spans="1:12" hidden="1">
      <c r="A12" t="s">
        <v>70</v>
      </c>
      <c r="B12">
        <v>561</v>
      </c>
      <c r="C12">
        <v>348</v>
      </c>
      <c r="D12">
        <v>213</v>
      </c>
      <c r="E12">
        <v>399.164466</v>
      </c>
      <c r="F12">
        <v>141.835534</v>
      </c>
      <c r="G12">
        <v>16</v>
      </c>
      <c r="H12">
        <v>4</v>
      </c>
      <c r="I12">
        <v>27.7754011</v>
      </c>
      <c r="J12">
        <v>29.8423357</v>
      </c>
      <c r="K12">
        <v>23.153577299999998</v>
      </c>
      <c r="L12">
        <v>24.125</v>
      </c>
    </row>
    <row r="13" spans="1:12" hidden="1">
      <c r="A13" t="s">
        <v>71</v>
      </c>
      <c r="B13">
        <v>3298</v>
      </c>
      <c r="C13">
        <v>2166</v>
      </c>
      <c r="D13">
        <v>1132</v>
      </c>
      <c r="E13">
        <v>2146.6809699999999</v>
      </c>
      <c r="F13">
        <v>1121.3190300000001</v>
      </c>
      <c r="G13">
        <v>23</v>
      </c>
      <c r="H13">
        <v>7</v>
      </c>
      <c r="I13">
        <v>26.282292300000002</v>
      </c>
      <c r="J13">
        <v>27.515034100000001</v>
      </c>
      <c r="K13">
        <v>23.8513743</v>
      </c>
      <c r="L13">
        <v>37.739130400000001</v>
      </c>
    </row>
    <row r="14" spans="1:12" hidden="1">
      <c r="A14" t="s">
        <v>72</v>
      </c>
      <c r="B14">
        <v>1938</v>
      </c>
      <c r="C14">
        <v>1317</v>
      </c>
      <c r="D14">
        <v>621</v>
      </c>
      <c r="E14">
        <v>1110.1079999999999</v>
      </c>
      <c r="F14">
        <v>748.89199699999995</v>
      </c>
      <c r="G14">
        <v>70</v>
      </c>
      <c r="H14">
        <v>9</v>
      </c>
      <c r="I14">
        <v>26.9907121</v>
      </c>
      <c r="J14">
        <v>29.1944567</v>
      </c>
      <c r="K14">
        <v>25.345443800000002</v>
      </c>
      <c r="L14">
        <v>13.1142857</v>
      </c>
    </row>
    <row r="15" spans="1:12" hidden="1">
      <c r="A15" t="s">
        <v>73</v>
      </c>
      <c r="B15">
        <v>2108</v>
      </c>
      <c r="C15">
        <v>1300</v>
      </c>
      <c r="D15">
        <v>808</v>
      </c>
      <c r="E15">
        <v>1401.5573899999999</v>
      </c>
      <c r="F15">
        <v>680.94260899999995</v>
      </c>
      <c r="G15">
        <v>20.5</v>
      </c>
      <c r="H15">
        <v>5</v>
      </c>
      <c r="I15">
        <v>27.708728700000002</v>
      </c>
      <c r="J15">
        <v>28.7415986</v>
      </c>
      <c r="K15">
        <v>25.814216600000002</v>
      </c>
      <c r="L15">
        <v>26.7804878</v>
      </c>
    </row>
    <row r="16" spans="1:12" hidden="1">
      <c r="A16" t="s">
        <v>74</v>
      </c>
      <c r="B16">
        <v>1159</v>
      </c>
      <c r="C16">
        <v>742</v>
      </c>
      <c r="D16">
        <v>417</v>
      </c>
      <c r="E16">
        <v>805.21634800000004</v>
      </c>
      <c r="F16">
        <v>322.78365200000002</v>
      </c>
      <c r="G16">
        <v>28</v>
      </c>
      <c r="H16">
        <v>3</v>
      </c>
      <c r="I16">
        <v>28.746333</v>
      </c>
      <c r="J16">
        <v>30.715968499999999</v>
      </c>
      <c r="K16">
        <v>23.687692800000001</v>
      </c>
      <c r="L16">
        <v>33.5</v>
      </c>
    </row>
    <row r="24" spans="1:12">
      <c r="A24" s="22" t="s">
        <v>78</v>
      </c>
      <c r="B24" s="22">
        <v>919</v>
      </c>
      <c r="C24" s="22">
        <v>648</v>
      </c>
      <c r="D24" s="22">
        <v>271</v>
      </c>
      <c r="E24" s="22">
        <v>538</v>
      </c>
      <c r="F24" s="22">
        <v>303</v>
      </c>
      <c r="G24" s="22">
        <v>68</v>
      </c>
      <c r="H24" s="22">
        <v>10</v>
      </c>
      <c r="I24" s="22">
        <v>23.339933993399338</v>
      </c>
      <c r="J24" s="22">
        <v>25.368029739776951</v>
      </c>
      <c r="K24" s="22">
        <v>20.029702970297031</v>
      </c>
      <c r="L24" s="22">
        <v>22.044117647058822</v>
      </c>
    </row>
    <row r="25" spans="1:12">
      <c r="A25" s="22" t="s">
        <v>7</v>
      </c>
      <c r="B25" s="22">
        <v>1469</v>
      </c>
      <c r="C25" s="22">
        <v>1102</v>
      </c>
      <c r="D25" s="22">
        <v>367</v>
      </c>
      <c r="E25" s="22">
        <v>898</v>
      </c>
      <c r="F25" s="22">
        <v>493</v>
      </c>
      <c r="G25" s="22">
        <v>78.222222222222229</v>
      </c>
      <c r="H25" s="22">
        <v>-0.22222222222222221</v>
      </c>
      <c r="I25" s="22">
        <v>24.912500945322545</v>
      </c>
      <c r="J25" s="22">
        <v>26.381959910913139</v>
      </c>
      <c r="K25" s="22">
        <v>20.748478701825558</v>
      </c>
      <c r="L25" s="22">
        <v>34.28693181818182</v>
      </c>
    </row>
    <row r="26" spans="1:12">
      <c r="A26" s="22" t="s">
        <v>11</v>
      </c>
      <c r="B26" s="22">
        <v>947</v>
      </c>
      <c r="C26" s="22">
        <v>615</v>
      </c>
      <c r="D26" s="22">
        <v>332</v>
      </c>
      <c r="E26" s="22">
        <v>592</v>
      </c>
      <c r="F26" s="22">
        <v>277</v>
      </c>
      <c r="G26" s="22">
        <v>77.350168350168346</v>
      </c>
      <c r="H26" s="22">
        <v>0.64983164983164987</v>
      </c>
      <c r="I26" s="22">
        <v>24.650494901553373</v>
      </c>
      <c r="J26" s="22">
        <v>26.211148648648649</v>
      </c>
      <c r="K26" s="22">
        <v>22.032490974729242</v>
      </c>
      <c r="L26" s="22">
        <v>22.081399904235408</v>
      </c>
    </row>
    <row r="27" spans="1:12">
      <c r="A27" s="22" t="s">
        <v>75</v>
      </c>
      <c r="B27" s="22">
        <v>1929</v>
      </c>
      <c r="C27" s="22">
        <v>962</v>
      </c>
      <c r="D27" s="22">
        <v>967</v>
      </c>
      <c r="E27" s="22">
        <v>1229</v>
      </c>
      <c r="F27" s="22">
        <v>594</v>
      </c>
      <c r="G27" s="22">
        <v>87.817204301075265</v>
      </c>
      <c r="H27" s="22">
        <v>18.182795698924732</v>
      </c>
      <c r="I27" s="22">
        <v>27.832070948645516</v>
      </c>
      <c r="J27" s="22">
        <v>30.25386493083808</v>
      </c>
      <c r="K27" s="22">
        <v>23.397306397306398</v>
      </c>
      <c r="L27" s="22">
        <v>23.936084241459533</v>
      </c>
    </row>
    <row r="28" spans="1:12">
      <c r="A28" s="22" t="s">
        <v>76</v>
      </c>
      <c r="B28" s="22">
        <v>1417</v>
      </c>
      <c r="C28" s="22">
        <v>662</v>
      </c>
      <c r="D28" s="22">
        <v>755</v>
      </c>
      <c r="E28" s="22">
        <v>1014</v>
      </c>
      <c r="F28" s="22">
        <v>325</v>
      </c>
      <c r="G28" s="22">
        <v>83</v>
      </c>
      <c r="H28" s="22">
        <v>-5</v>
      </c>
      <c r="I28" s="22">
        <v>25.492264416315049</v>
      </c>
      <c r="J28" s="22">
        <v>26.445759368836292</v>
      </c>
      <c r="K28" s="22">
        <v>23</v>
      </c>
      <c r="L28" s="22">
        <v>23.602409638554217</v>
      </c>
    </row>
    <row r="29" spans="1:12">
      <c r="A29" s="22" t="s">
        <v>10</v>
      </c>
      <c r="B29" s="22">
        <v>3322</v>
      </c>
      <c r="C29" s="22">
        <v>2494</v>
      </c>
      <c r="D29" s="22">
        <v>828</v>
      </c>
      <c r="E29" s="22">
        <v>1863</v>
      </c>
      <c r="F29" s="22">
        <v>1191</v>
      </c>
      <c r="G29" s="22">
        <v>233.35440115440116</v>
      </c>
      <c r="H29" s="22">
        <v>34.645598845598848</v>
      </c>
      <c r="I29" s="22">
        <v>24.762465516773666</v>
      </c>
      <c r="J29" s="22">
        <v>27.458937198067634</v>
      </c>
      <c r="K29" s="22">
        <v>21.434928631402183</v>
      </c>
      <c r="L29" s="22">
        <v>20.218174487646756</v>
      </c>
    </row>
    <row r="30" spans="1:12">
      <c r="A30" s="22" t="s">
        <v>6</v>
      </c>
      <c r="B30" s="22">
        <v>1130</v>
      </c>
      <c r="C30" s="22">
        <v>623</v>
      </c>
      <c r="D30" s="22">
        <v>507</v>
      </c>
      <c r="E30" s="22">
        <v>830</v>
      </c>
      <c r="F30" s="22">
        <v>232</v>
      </c>
      <c r="G30" s="22">
        <v>82.5</v>
      </c>
      <c r="H30" s="22">
        <v>-14.5</v>
      </c>
      <c r="I30" s="22">
        <v>22.565312363477503</v>
      </c>
      <c r="J30" s="22">
        <v>23.26987951807229</v>
      </c>
      <c r="K30" s="22">
        <v>20.685344827586206</v>
      </c>
      <c r="L30" s="22">
        <v>20.763636363636362</v>
      </c>
    </row>
    <row r="31" spans="1:12">
      <c r="A31" s="22" t="s">
        <v>2</v>
      </c>
      <c r="B31" s="22">
        <v>3843</v>
      </c>
      <c r="C31" s="22">
        <v>2435</v>
      </c>
      <c r="D31" s="22">
        <v>1408</v>
      </c>
      <c r="E31" s="22">
        <v>2433</v>
      </c>
      <c r="F31" s="22">
        <v>1278</v>
      </c>
      <c r="G31" s="22">
        <v>164.61111111111111</v>
      </c>
      <c r="H31" s="22">
        <v>-32.611111111111114</v>
      </c>
      <c r="I31" s="22">
        <v>24.709909548314961</v>
      </c>
      <c r="J31" s="22">
        <v>25.744759556103578</v>
      </c>
      <c r="K31" s="22">
        <v>23.140845070422536</v>
      </c>
      <c r="L31" s="22">
        <v>21.596355045561932</v>
      </c>
    </row>
    <row r="32" spans="1:12">
      <c r="A32" s="22" t="s">
        <v>9</v>
      </c>
      <c r="B32" s="22">
        <v>820</v>
      </c>
      <c r="C32" s="22">
        <v>525</v>
      </c>
      <c r="D32" s="22">
        <v>295</v>
      </c>
      <c r="E32" s="22">
        <v>558</v>
      </c>
      <c r="F32" s="22">
        <v>210</v>
      </c>
      <c r="G32" s="22">
        <v>52.142857142857146</v>
      </c>
      <c r="H32" s="22">
        <v>-0.14285714285714285</v>
      </c>
      <c r="I32" s="22">
        <v>25.344365093189339</v>
      </c>
      <c r="J32" s="22">
        <v>26.856630824372761</v>
      </c>
      <c r="K32" s="22">
        <v>22.209523809523809</v>
      </c>
      <c r="L32" s="22">
        <v>21.786301369863015</v>
      </c>
    </row>
    <row r="33" spans="1:12">
      <c r="A33" s="22" t="s">
        <v>4</v>
      </c>
      <c r="B33" s="22">
        <v>3957</v>
      </c>
      <c r="C33" s="22">
        <v>2656</v>
      </c>
      <c r="D33" s="22">
        <v>1301</v>
      </c>
      <c r="E33" s="22">
        <v>2434</v>
      </c>
      <c r="F33" s="22">
        <v>1382</v>
      </c>
      <c r="G33" s="22">
        <v>151.93333333333334</v>
      </c>
      <c r="H33" s="22">
        <v>-10.933333333333334</v>
      </c>
      <c r="I33" s="22">
        <v>22.310858717384363</v>
      </c>
      <c r="J33" s="22">
        <v>23.34141331142153</v>
      </c>
      <c r="K33" s="22">
        <v>20.282923299565848</v>
      </c>
      <c r="L33" s="22">
        <v>24.247476963580517</v>
      </c>
    </row>
    <row r="34" spans="1:12">
      <c r="A34" s="22" t="s">
        <v>5</v>
      </c>
      <c r="B34" s="22">
        <v>2297</v>
      </c>
      <c r="C34" s="22">
        <v>1611</v>
      </c>
      <c r="D34" s="22">
        <v>686</v>
      </c>
      <c r="E34" s="22">
        <v>1301</v>
      </c>
      <c r="F34" s="22">
        <v>893</v>
      </c>
      <c r="G34" s="22">
        <v>117.77662337662338</v>
      </c>
      <c r="H34" s="22">
        <v>-14.776623376623377</v>
      </c>
      <c r="I34" s="22">
        <v>22.494387854845996</v>
      </c>
      <c r="J34" s="22">
        <v>23.440430438124519</v>
      </c>
      <c r="K34" s="22">
        <v>20.461366181410973</v>
      </c>
      <c r="L34" s="22">
        <v>27.458759703599153</v>
      </c>
    </row>
    <row r="35" spans="1:12">
      <c r="A35" s="22" t="s">
        <v>3</v>
      </c>
      <c r="B35" s="22">
        <v>2730</v>
      </c>
      <c r="C35" s="22">
        <v>1752</v>
      </c>
      <c r="D35" s="22">
        <v>978</v>
      </c>
      <c r="E35" s="22">
        <v>1653</v>
      </c>
      <c r="F35" s="22">
        <v>908</v>
      </c>
      <c r="G35" s="22">
        <v>158.25</v>
      </c>
      <c r="H35" s="22">
        <v>10.75</v>
      </c>
      <c r="I35" s="22">
        <v>23.724924151880113</v>
      </c>
      <c r="J35" s="22">
        <v>24.946158499697521</v>
      </c>
      <c r="K35" s="22">
        <v>21.854625550660792</v>
      </c>
      <c r="L35" s="22">
        <v>21.699842022116904</v>
      </c>
    </row>
    <row r="36" spans="1:12">
      <c r="A36" s="22" t="s">
        <v>8</v>
      </c>
      <c r="B36" s="22">
        <v>1565</v>
      </c>
      <c r="C36" s="22">
        <v>1070</v>
      </c>
      <c r="D36" s="22">
        <v>495</v>
      </c>
      <c r="E36" s="22">
        <v>1021</v>
      </c>
      <c r="F36" s="22">
        <v>458</v>
      </c>
      <c r="G36" s="22">
        <v>106.89524998266417</v>
      </c>
      <c r="H36" s="22">
        <v>-20.895249982664172</v>
      </c>
      <c r="I36" s="22">
        <v>26.297449343174392</v>
      </c>
      <c r="J36" s="22">
        <v>28.505386875612146</v>
      </c>
      <c r="K36" s="22">
        <v>22.227074235807859</v>
      </c>
      <c r="L36" s="22">
        <v>22.648340318139748</v>
      </c>
    </row>
    <row r="37" spans="1:12">
      <c r="A37" s="22" t="s">
        <v>77</v>
      </c>
      <c r="B37" s="22">
        <v>1603</v>
      </c>
      <c r="C37" s="22">
        <v>936</v>
      </c>
      <c r="D37" s="22">
        <v>667</v>
      </c>
      <c r="E37" s="22">
        <v>932</v>
      </c>
      <c r="F37" s="22">
        <v>566</v>
      </c>
      <c r="G37" s="22">
        <v>112</v>
      </c>
      <c r="H37" s="22">
        <v>-7</v>
      </c>
      <c r="I37" s="22">
        <v>20.788198757763976</v>
      </c>
      <c r="J37" s="22">
        <v>21.601931330472102</v>
      </c>
      <c r="K37" s="22">
        <v>19.50530035335689</v>
      </c>
      <c r="L37" s="22">
        <v>20.5</v>
      </c>
    </row>
  </sheetData>
  <autoFilter ref="A2:M16">
    <filterColumn colId="0">
      <filters>
        <filter val="National"/>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Table</vt:lpstr>
      <vt:lpstr>teachers</vt:lpstr>
      <vt:lpstr>Checks</vt:lpstr>
      <vt:lpstr>Sheet1</vt:lpstr>
      <vt:lpstr>Table!Print_Area</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2008-03-11T06:50:13Z</cp:lastPrinted>
  <dcterms:created xsi:type="dcterms:W3CDTF">2002-06-09T21:44:28Z</dcterms:created>
  <dcterms:modified xsi:type="dcterms:W3CDTF">2017-06-29T11:52:59Z</dcterms:modified>
</cp:coreProperties>
</file>